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DieseArbeitsmappe"/>
  <mc:AlternateContent xmlns:mc="http://schemas.openxmlformats.org/markup-compatibility/2006">
    <mc:Choice Requires="x15">
      <x15ac:absPath xmlns:x15ac="http://schemas.microsoft.com/office/spreadsheetml/2010/11/ac" url="W:\GB3-KIB\5 Brueckennachrechnung\02 Projekte BNR\5008\577 AS Köln-Vingst\01 Nachrechnung, 00-26-6002\03 Ingenieurvertrag\01 Vorbereitung Vergabe\00-26-6002 - Anlagen Teil C\"/>
    </mc:Choice>
  </mc:AlternateContent>
  <xr:revisionPtr revIDLastSave="0" documentId="13_ncr:1_{9B158DEF-7D6B-4A02-8FF0-08060BA99E55}" xr6:coauthVersionLast="47" xr6:coauthVersionMax="47" xr10:uidLastSave="{00000000-0000-0000-0000-000000000000}"/>
  <bookViews>
    <workbookView xWindow="28680" yWindow="-120" windowWidth="29040" windowHeight="17520" tabRatio="898" xr2:uid="{00000000-000D-0000-FFFF-FFFF00000000}"/>
  </bookViews>
  <sheets>
    <sheet name="Referenzliste_Wertungskriterien" sheetId="2" r:id="rId1"/>
  </sheets>
  <definedNames>
    <definedName name="_xlnm.Print_Area" localSheetId="0">Referenzliste_Wertungskriterien!$A$1:$AB$85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CalcA1ExcelA1"/>
    </ext>
  </extLst>
</workbook>
</file>

<file path=xl/calcChain.xml><?xml version="1.0" encoding="utf-8"?>
<calcChain xmlns="http://schemas.openxmlformats.org/spreadsheetml/2006/main">
  <c r="M79" i="2" l="1"/>
  <c r="N79" i="2" l="1"/>
  <c r="G23" i="2"/>
  <c r="G67" i="2" l="1"/>
  <c r="G66" i="2"/>
  <c r="G65" i="2"/>
  <c r="J60" i="2"/>
  <c r="G60" i="2"/>
  <c r="J59" i="2"/>
  <c r="J58" i="2"/>
  <c r="G59" i="2"/>
  <c r="G58" i="2"/>
  <c r="M65" i="2" l="1"/>
  <c r="N65" i="2" s="1"/>
  <c r="M58" i="2"/>
  <c r="N58" i="2" l="1"/>
  <c r="N68" i="2" s="1"/>
  <c r="M68" i="2"/>
  <c r="L34" i="2" l="1"/>
  <c r="J34" i="2"/>
  <c r="L33" i="2"/>
  <c r="J33" i="2"/>
  <c r="L32" i="2"/>
  <c r="J32" i="2"/>
  <c r="G32" i="2"/>
  <c r="L31" i="2"/>
  <c r="J31" i="2"/>
  <c r="L30" i="2"/>
  <c r="J30" i="2"/>
  <c r="L29" i="2"/>
  <c r="J29" i="2"/>
  <c r="G29" i="2"/>
  <c r="L28" i="2"/>
  <c r="J28" i="2"/>
  <c r="L27" i="2"/>
  <c r="J27" i="2"/>
  <c r="L26" i="2"/>
  <c r="J26" i="2"/>
  <c r="G26" i="2"/>
  <c r="L25" i="2"/>
  <c r="J25" i="2"/>
  <c r="L24" i="2"/>
  <c r="J24" i="2"/>
  <c r="L23" i="2"/>
  <c r="J23" i="2"/>
  <c r="M23" i="2" l="1"/>
  <c r="M29" i="2"/>
  <c r="N29" i="2" s="1"/>
  <c r="M26" i="2"/>
  <c r="N26" i="2" s="1"/>
  <c r="M32" i="2"/>
  <c r="N32" i="2" s="1"/>
  <c r="N23" i="2" l="1"/>
  <c r="N35" i="2" s="1"/>
  <c r="N83" i="2" s="1"/>
  <c r="M35" i="2"/>
  <c r="M83" i="2" s="1"/>
</calcChain>
</file>

<file path=xl/sharedStrings.xml><?xml version="1.0" encoding="utf-8"?>
<sst xmlns="http://schemas.openxmlformats.org/spreadsheetml/2006/main" count="144" uniqueCount="68">
  <si>
    <t>Globale Wichtung</t>
  </si>
  <si>
    <t>Bez.</t>
  </si>
  <si>
    <t>PL</t>
  </si>
  <si>
    <t>Referenzen</t>
  </si>
  <si>
    <t>Preis</t>
  </si>
  <si>
    <t>Punkte</t>
  </si>
  <si>
    <t>Bauwerkstyp</t>
  </si>
  <si>
    <t>Gesamt-summe</t>
  </si>
  <si>
    <t>Gesamt-summe (gewichtet)</t>
  </si>
  <si>
    <t>Jahre</t>
  </si>
  <si>
    <t>≥ 5 Jahre</t>
  </si>
  <si>
    <t>≥ 60m</t>
  </si>
  <si>
    <t>Beton / Spannbeton</t>
  </si>
  <si>
    <t>&gt; 1 Jahr; &lt; 5 Jahre</t>
  </si>
  <si>
    <t>≤ 1 Jahr</t>
  </si>
  <si>
    <t>Spannweite</t>
  </si>
  <si>
    <t>≥ 5m; &lt; 20m</t>
  </si>
  <si>
    <t>≥ 20m; &lt; 40m</t>
  </si>
  <si>
    <t>≥ 40m; &lt; 60m</t>
  </si>
  <si>
    <t>Stahl / Stahlverbund</t>
  </si>
  <si>
    <t>Wertung bezogen auf das Kriterium „Referenzen“</t>
  </si>
  <si>
    <t>NR-Stufen</t>
  </si>
  <si>
    <t>Referenzen NR</t>
  </si>
  <si>
    <t>Referenzen AP</t>
  </si>
  <si>
    <t>BW-Klassen</t>
  </si>
  <si>
    <t>Punkte summiert</t>
  </si>
  <si>
    <t>Berufserfahrung im Brückenbau</t>
  </si>
  <si>
    <t>Punkte summiert (gewichtet)</t>
  </si>
  <si>
    <t>Referenzübersicht Bewerber</t>
  </si>
  <si>
    <t>Die Auswertung der Punkte kann erst nach dem Submissionstermin stattfinden.</t>
  </si>
  <si>
    <t>Gesamtpunktzahl</t>
  </si>
  <si>
    <t>-</t>
  </si>
  <si>
    <t>Max. 3 Referenzen zur Brückennachrechnung gem. Richtlinie für die Nachrechnung von Straßenbrücken im Bestand (Nachrechnungsrichtlinie)</t>
  </si>
  <si>
    <t>BW-Nr. + BW-Bez.</t>
  </si>
  <si>
    <t>BW-Klasse gem. RVP 2019 Anlage 2</t>
  </si>
  <si>
    <t>Berufserfahrung gem. Lebenslauf</t>
  </si>
  <si>
    <t>Bei Angabe von Referenzen ist die Anlage "Referenzübersicht Bewerber" je Bauwerk auszufüllen.</t>
  </si>
  <si>
    <t>Max. NR-Stufe gem. NRR</t>
  </si>
  <si>
    <t>Max. Einzel-stützweite</t>
  </si>
  <si>
    <t>Konstruktionsart</t>
  </si>
  <si>
    <t>Max. 3 Referenzen zur Behebung unterschiedlicher Defizite (Ausführungsplanung - Verstärkungsplanung im Brückenbau; z.b: externe Längsvorspannung, Querkraftverstärkung, Verstärkung mittels innovativer Baumaterialiern wie z.B. CFK-Lamellen, etc.) auf der Grundlage aktuell gültiger Normen in Deutschland</t>
  </si>
  <si>
    <t>Fachkraft 1</t>
  </si>
  <si>
    <t>Fachkraft 2</t>
  </si>
  <si>
    <t>Fachkraft 3</t>
  </si>
  <si>
    <t>Wertung bezogen auf das Kriterium „Fachkräfte“</t>
  </si>
  <si>
    <t>Fachkräftereferenzen</t>
  </si>
  <si>
    <t>Bewerber (Name, Anschrift):</t>
  </si>
  <si>
    <t>Angebotspreis</t>
  </si>
  <si>
    <t xml:space="preserve">-    0 Punkte erhält ein fiktives Angebot mit dem 2-fachen des niedrigsten Preises. </t>
  </si>
  <si>
    <t>Alle Angebote mit darüber liegenden Preisen erhalten ebenfalls 0 Punkte.</t>
  </si>
  <si>
    <t>Die Punktermittlung für die dazwischen liegenden Preise erfolgt über eine lineare Interpolation mit drei Stellen nach dem Komma.</t>
  </si>
  <si>
    <t xml:space="preserve"> Für die Angebotswertung wird der Preis (netto, in €) wie folgt in eine Punkteskala von 0 bis 120 Punkten normiert:</t>
  </si>
  <si>
    <t>- 120 Punkte erhält das wertbare Angebot mit dem niedrigsten Preis.</t>
  </si>
  <si>
    <t>Erläuterung</t>
  </si>
  <si>
    <t>Die Berufserfahrung ist in "Vollen Jahren" (VJ) zu ermitteln und im Dokument 
"Eigenerklärung zur Eignung" sowie in der Referenzübersicht Fachkräfte einzutragen. 
Mindestens 1 Jahr Berufserfahrung.</t>
  </si>
  <si>
    <t>Steht erst nach dem Submissionstermin fest</t>
  </si>
  <si>
    <t>Angebotssumme netto</t>
  </si>
  <si>
    <t>Niedrigste Angebotssumme</t>
  </si>
  <si>
    <t xml:space="preserve">Persönliche Referenzen der vorgesehenen Personen aus Ihrem Team </t>
  </si>
  <si>
    <t>Bei Angabe von Referenzen ist die Anlage "Referenzübersicht Personal" je Bauwerk auszufüllen.</t>
  </si>
  <si>
    <t>Personal</t>
  </si>
  <si>
    <t>Es können nur Personen mit beruflicher Qualifikation und einschlägiger Berufserfahrung im Bereich der statisch-konstruktiven Bearbeitung der Leistungsphasen 4 und 5 nach HOAI von Brückenbauwerken angegeben werden. Die Anzahl der angegebenen Personen ist auf max. einen Projektleiter und max. drei weitere Fachkräfte zu beschränken.
Jede Person darf max. 3 Referenzen benennen, die in den Leistungsphasen 4 und 5 nach HOAI zu min. zu 50% selbst bearbeitet wurden. Eine Referenz darf nicht mehrmals gelistet werden. 
Die Referenzen können hier sowohl aus der Brückennachrechnung gem. der Richtlinie für die Nachrechnung von Straßenbrücken im Bestand (Nachrechnungsrichtlinie), als auch aus dem Brückenneubau gem. den in Deutschland gültigen Regelwerken (Eurocodes + NA) angegeben werden. 
Der Bearbeitungszeitraum dieser Referenzen darf nicht mehr als 10 Jahre zurückliegen.</t>
  </si>
  <si>
    <t xml:space="preserve"> Es können nur Aufträge als Referenz angegeben werden, wenn der Bewerber mehr als 50 % des Auftrags erbracht hat. Ein Bewerber kann ein Unternehmen, ein Unternehmen als Teil einer Bietergemeinschaft oder ein Unternehmen als Unterauftragnehmer im Rahmen der Eignungsleihe sein. Es ist eine separate Referenz anzugeben, wenn eine separate Beauftragung erfolgte. Die Angaben sind in einer Referenz zusammenzufassen, wenn sie in einem Verfahren beauftragt wurden.  
Jeder Bewerber darf max. 3 Referenzen zur Nachrechnung und max. 3 Referenzen zur Verstärkungsplanung benennen. 
Die Nachrechnungsreferenzen müssen auf Grundlage der Richtlinie für die Nachrechnung von Straßenbrücken im Bestand (Nachrechnungsrichtlinie), herausgegeben vom Bundesministerium für Digitales und Verkehr, bearbeitet worden sein. Die Referenzen hinsichtlich der Verstärkungsplanungen müssen gem. den in Deutschland gültigen Regelwerken (Eurocodes + NA) geplant worden sein. 
Der Bearbeitungszeitraum der Referenzen darf nicht vor 2011 liegen.</t>
  </si>
  <si>
    <r>
      <t xml:space="preserve">Beschreibung
</t>
    </r>
    <r>
      <rPr>
        <sz val="8"/>
        <rFont val="Arial"/>
        <family val="2"/>
      </rPr>
      <t>(für Nachrechnungen nur bei Stufe 3 oder 4 erforderlich)</t>
    </r>
  </si>
  <si>
    <t>Art der Verstärkung eintragen</t>
  </si>
  <si>
    <t>BW-Nr.</t>
  </si>
  <si>
    <t>Durchgeführte Untersuchung in Nachrechnungsstufe 3/4</t>
  </si>
  <si>
    <r>
      <rPr>
        <b/>
        <sz val="12"/>
        <color theme="9"/>
        <rFont val="Arial"/>
        <family val="2"/>
        <scheme val="minor"/>
      </rPr>
      <t>00-26-6002</t>
    </r>
    <r>
      <rPr>
        <b/>
        <sz val="12"/>
        <rFont val="Arial"/>
        <family val="2"/>
        <scheme val="minor"/>
      </rPr>
      <t xml:space="preserve"> Vergabe Brückennachrechnung beim Landesbetrieb Straßenbau NRW
Übersicht zu den Wertungskriterien, im Rahmen der Angebotsabgabe von den Bietern auszufüllen!
Alle </t>
    </r>
    <r>
      <rPr>
        <b/>
        <sz val="12"/>
        <color rgb="FFFFC000"/>
        <rFont val="Arial"/>
        <family val="2"/>
        <scheme val="minor"/>
      </rPr>
      <t xml:space="preserve">"orange" </t>
    </r>
    <r>
      <rPr>
        <b/>
        <sz val="12"/>
        <rFont val="Arial"/>
        <family val="2"/>
        <scheme val="minor"/>
      </rPr>
      <t xml:space="preserve">hinterlegten Zellen sind auszufüllen!
</t>
    </r>
    <r>
      <rPr>
        <b/>
        <sz val="12"/>
        <color rgb="FFFF0000"/>
        <rFont val="Arial"/>
        <family val="2"/>
        <scheme val="minor"/>
      </rPr>
      <t>Hinweis:</t>
    </r>
    <r>
      <rPr>
        <b/>
        <sz val="12"/>
        <rFont val="Arial"/>
        <family val="2"/>
        <scheme val="minor"/>
      </rPr>
      <t xml:space="preserve">
Beim Kriterium "Persönliche Referenzen" erfolgt die Dateneingabe per "Drop-Down-Menü", beim Kriterium "Referenzübersicht Bewerber" per konkreter Eingabe und per "Drop-Down-Menü".</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</si>
</sst>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
    <numFmt numFmtId="165" formatCode="#,##0.00\ [$€-407];[Red]\-#,##0.00\ [$€-407]"/>
    <numFmt numFmtId="166" formatCode="0.000"/>
  </numFmts>
  <fonts count="14" x14ac:knownFonts="1">
    <font>
      <sz val="10"/>
      <name val="Arial"/>
      <family val="2"/>
    </font>
    <font>
      <b/>
      <sz val="10"/>
      <name val="Arial"/>
      <family val="2"/>
    </font>
    <font>
      <b/>
      <u/>
      <sz val="10"/>
      <name val="Arial"/>
      <family val="2"/>
    </font>
    <font>
      <i/>
      <sz val="10"/>
      <color rgb="FF2A6099"/>
      <name val="Arial"/>
      <family val="2"/>
    </font>
    <font>
      <sz val="10"/>
      <color rgb="FFFF0000"/>
      <name val="Arial"/>
      <family val="2"/>
    </font>
    <font>
      <sz val="10"/>
      <color theme="1"/>
      <name val="Arial"/>
      <family val="2"/>
    </font>
    <font>
      <b/>
      <sz val="12"/>
      <name val="Arial"/>
      <family val="2"/>
      <scheme val="minor"/>
    </font>
    <font>
      <b/>
      <sz val="11"/>
      <color rgb="FFFF0000"/>
      <name val="Arial"/>
      <family val="2"/>
    </font>
    <font>
      <b/>
      <sz val="10"/>
      <name val="Arial"/>
      <family val="2"/>
      <scheme val="minor"/>
    </font>
    <font>
      <b/>
      <sz val="12"/>
      <color rgb="FFFFC000"/>
      <name val="Arial"/>
      <family val="2"/>
      <scheme val="minor"/>
    </font>
    <font>
      <sz val="9"/>
      <name val="Arial"/>
      <family val="2"/>
    </font>
    <font>
      <b/>
      <sz val="12"/>
      <color rgb="FFFF0000"/>
      <name val="Arial"/>
      <family val="2"/>
      <scheme val="minor"/>
    </font>
    <font>
      <sz val="8"/>
      <name val="Arial"/>
      <family val="2"/>
    </font>
    <font>
      <b/>
      <sz val="12"/>
      <color theme="9"/>
      <name val="Arial"/>
      <family val="2"/>
      <scheme val="minor"/>
    </font>
  </fonts>
  <fills count="11">
    <fill>
      <patternFill patternType="none"/>
    </fill>
    <fill>
      <patternFill patternType="gray125"/>
    </fill>
    <fill>
      <patternFill patternType="solid">
        <fgColor rgb="FFFFB66C"/>
        <bgColor rgb="FFFFDBB6"/>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92D050"/>
        <bgColor indexed="64"/>
      </patternFill>
    </fill>
    <fill>
      <patternFill patternType="solid">
        <fgColor rgb="FF92D050"/>
        <bgColor rgb="FFFFFFCC"/>
      </patternFill>
    </fill>
    <fill>
      <patternFill patternType="solid">
        <fgColor theme="8" tint="0.79998168889431442"/>
        <bgColor rgb="FFCCFFFF"/>
      </patternFill>
    </fill>
    <fill>
      <patternFill patternType="solid">
        <fgColor theme="8" tint="0.79998168889431442"/>
        <bgColor indexed="64"/>
      </patternFill>
    </fill>
    <fill>
      <patternFill patternType="solid">
        <fgColor theme="5" tint="0.79998168889431442"/>
        <bgColor rgb="FFE8F2A1"/>
      </patternFill>
    </fill>
    <fill>
      <patternFill patternType="solid">
        <fgColor theme="5" tint="0.79998168889431442"/>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auto="1"/>
      </right>
      <top/>
      <bottom/>
      <diagonal/>
    </border>
  </borders>
  <cellStyleXfs count="1">
    <xf numFmtId="0" fontId="0" fillId="0" borderId="0"/>
  </cellStyleXfs>
  <cellXfs count="242">
    <xf numFmtId="0" fontId="0" fillId="0" borderId="0" xfId="0"/>
    <xf numFmtId="164" fontId="0" fillId="2" borderId="1" xfId="0" applyNumberFormat="1" applyFont="1" applyFill="1" applyBorder="1" applyAlignment="1" applyProtection="1">
      <alignment horizontal="center" vertical="center"/>
      <protection locked="0"/>
    </xf>
    <xf numFmtId="2" fontId="0" fillId="2" borderId="1" xfId="0" applyNumberFormat="1" applyFont="1" applyFill="1" applyBorder="1" applyAlignment="1" applyProtection="1">
      <alignment horizontal="center" vertical="center"/>
      <protection locked="0"/>
    </xf>
    <xf numFmtId="0" fontId="0" fillId="2" borderId="9" xfId="0" applyFont="1" applyFill="1" applyBorder="1" applyAlignment="1" applyProtection="1">
      <alignment horizontal="center" vertical="center" wrapText="1"/>
      <protection locked="0"/>
    </xf>
    <xf numFmtId="0" fontId="0" fillId="2" borderId="9" xfId="0" applyFill="1" applyBorder="1" applyAlignment="1" applyProtection="1">
      <alignment horizontal="center" vertical="center" wrapText="1"/>
      <protection locked="0"/>
    </xf>
    <xf numFmtId="0" fontId="0" fillId="2" borderId="1" xfId="0" applyFont="1" applyFill="1" applyBorder="1" applyAlignment="1" applyProtection="1">
      <alignment horizontal="center" vertical="center" wrapText="1"/>
      <protection locked="0"/>
    </xf>
    <xf numFmtId="0" fontId="0" fillId="2" borderId="8" xfId="0" applyFont="1" applyFill="1" applyBorder="1" applyAlignment="1" applyProtection="1">
      <alignment horizontal="center" vertical="center" wrapText="1"/>
      <protection locked="0"/>
    </xf>
    <xf numFmtId="0" fontId="0" fillId="0" borderId="0" xfId="0" applyProtection="1"/>
    <xf numFmtId="0" fontId="0" fillId="0" borderId="0" xfId="0" applyAlignment="1" applyProtection="1">
      <alignment horizontal="left"/>
    </xf>
    <xf numFmtId="0" fontId="0" fillId="0" borderId="0" xfId="0" applyAlignment="1" applyProtection="1">
      <alignment horizontal="center"/>
    </xf>
    <xf numFmtId="0" fontId="1" fillId="0" borderId="0" xfId="0" applyFont="1" applyAlignment="1" applyProtection="1">
      <alignment horizontal="center"/>
    </xf>
    <xf numFmtId="0" fontId="4" fillId="0" borderId="0" xfId="0" applyFont="1" applyAlignment="1" applyProtection="1">
      <alignment wrapText="1"/>
    </xf>
    <xf numFmtId="0" fontId="0" fillId="0" borderId="0" xfId="0" applyAlignment="1" applyProtection="1"/>
    <xf numFmtId="2" fontId="0" fillId="0" borderId="1" xfId="0" applyNumberFormat="1" applyBorder="1" applyAlignment="1" applyProtection="1">
      <alignment horizontal="center" vertical="center"/>
    </xf>
    <xf numFmtId="0" fontId="0" fillId="0" borderId="0" xfId="0" applyAlignment="1" applyProtection="1">
      <alignment vertical="center"/>
    </xf>
    <xf numFmtId="0" fontId="0" fillId="3" borderId="2" xfId="0" applyFill="1" applyBorder="1" applyProtection="1"/>
    <xf numFmtId="0" fontId="0" fillId="3" borderId="7" xfId="0" applyFill="1" applyBorder="1" applyProtection="1"/>
    <xf numFmtId="0" fontId="0" fillId="3" borderId="3" xfId="0" applyFill="1" applyBorder="1" applyProtection="1"/>
    <xf numFmtId="0" fontId="7" fillId="0" borderId="0" xfId="0" applyFont="1" applyProtection="1"/>
    <xf numFmtId="2" fontId="0" fillId="0" borderId="0" xfId="0" applyNumberFormat="1" applyFont="1" applyAlignment="1" applyProtection="1">
      <alignment horizontal="center"/>
    </xf>
    <xf numFmtId="2" fontId="0" fillId="0" borderId="0" xfId="0" applyNumberFormat="1" applyProtection="1"/>
    <xf numFmtId="2" fontId="0" fillId="0" borderId="0" xfId="0" applyNumberFormat="1" applyBorder="1" applyAlignment="1" applyProtection="1">
      <alignment horizontal="center"/>
    </xf>
    <xf numFmtId="4" fontId="0" fillId="0" borderId="9" xfId="0" applyNumberFormat="1" applyBorder="1" applyAlignment="1" applyProtection="1">
      <alignment horizontal="center" vertical="center"/>
    </xf>
    <xf numFmtId="0" fontId="0" fillId="0" borderId="0" xfId="0" applyAlignment="1" applyProtection="1">
      <alignment horizontal="center" vertical="center"/>
    </xf>
    <xf numFmtId="4" fontId="0" fillId="0" borderId="1" xfId="0" applyNumberFormat="1" applyBorder="1" applyAlignment="1" applyProtection="1">
      <alignment horizontal="center" vertical="center"/>
    </xf>
    <xf numFmtId="4" fontId="0" fillId="0" borderId="8" xfId="0" applyNumberFormat="1" applyBorder="1" applyAlignment="1" applyProtection="1">
      <alignment horizontal="center" vertical="center" wrapText="1"/>
    </xf>
    <xf numFmtId="2" fontId="1" fillId="0" borderId="0" xfId="0" applyNumberFormat="1" applyFont="1" applyAlignment="1" applyProtection="1">
      <alignment horizontal="center"/>
    </xf>
    <xf numFmtId="164" fontId="0" fillId="0" borderId="0" xfId="0" applyNumberFormat="1" applyAlignment="1" applyProtection="1">
      <alignment horizontal="center"/>
    </xf>
    <xf numFmtId="0" fontId="0" fillId="3" borderId="2" xfId="0" applyFill="1" applyBorder="1" applyAlignment="1" applyProtection="1"/>
    <xf numFmtId="0" fontId="0" fillId="3" borderId="7" xfId="0" applyFill="1" applyBorder="1" applyAlignment="1" applyProtection="1"/>
    <xf numFmtId="0" fontId="0" fillId="3" borderId="3" xfId="0" applyFill="1" applyBorder="1" applyAlignment="1" applyProtection="1"/>
    <xf numFmtId="0" fontId="1" fillId="0" borderId="0" xfId="0" applyFont="1" applyAlignment="1" applyProtection="1">
      <alignment horizontal="center" vertical="center"/>
    </xf>
    <xf numFmtId="0" fontId="0" fillId="5" borderId="0" xfId="0" applyFill="1" applyProtection="1"/>
    <xf numFmtId="0" fontId="0" fillId="5" borderId="0" xfId="0" applyFill="1" applyAlignment="1" applyProtection="1">
      <alignment horizontal="center"/>
    </xf>
    <xf numFmtId="0" fontId="1" fillId="5" borderId="0" xfId="0" applyFont="1" applyFill="1" applyAlignment="1" applyProtection="1">
      <alignment horizontal="center"/>
    </xf>
    <xf numFmtId="0" fontId="2" fillId="5" borderId="0" xfId="0" applyFont="1" applyFill="1" applyProtection="1"/>
    <xf numFmtId="49" fontId="0" fillId="5" borderId="0" xfId="0" applyNumberFormat="1" applyFill="1" applyProtection="1"/>
    <xf numFmtId="165" fontId="0" fillId="5" borderId="0" xfId="0" applyNumberFormat="1" applyFill="1" applyAlignment="1" applyProtection="1">
      <alignment horizontal="center"/>
    </xf>
    <xf numFmtId="0" fontId="0" fillId="0" borderId="14" xfId="0" applyBorder="1" applyProtection="1"/>
    <xf numFmtId="0" fontId="0" fillId="0" borderId="0" xfId="0" applyBorder="1" applyProtection="1"/>
    <xf numFmtId="0" fontId="0" fillId="0" borderId="4" xfId="0" applyBorder="1" applyProtection="1"/>
    <xf numFmtId="0" fontId="0" fillId="0" borderId="6" xfId="0" applyBorder="1" applyProtection="1"/>
    <xf numFmtId="166" fontId="1" fillId="0" borderId="1" xfId="0" applyNumberFormat="1" applyFont="1" applyBorder="1" applyAlignment="1" applyProtection="1">
      <alignment horizontal="center" vertical="center"/>
    </xf>
    <xf numFmtId="166" fontId="0" fillId="0" borderId="1" xfId="0" applyNumberFormat="1" applyBorder="1" applyAlignment="1" applyProtection="1">
      <alignment horizontal="center" vertical="center"/>
    </xf>
    <xf numFmtId="0" fontId="0" fillId="8" borderId="0" xfId="0" applyFill="1" applyProtection="1"/>
    <xf numFmtId="0" fontId="2" fillId="8" borderId="0" xfId="0" applyFont="1" applyFill="1" applyProtection="1"/>
    <xf numFmtId="0" fontId="0" fillId="8" borderId="0" xfId="0" applyFill="1" applyAlignment="1" applyProtection="1">
      <alignment horizontal="center"/>
    </xf>
    <xf numFmtId="0" fontId="1" fillId="8" borderId="0" xfId="0" applyFont="1" applyFill="1" applyAlignment="1" applyProtection="1">
      <alignment horizontal="center"/>
    </xf>
    <xf numFmtId="0" fontId="1" fillId="8" borderId="0" xfId="0" applyFont="1" applyFill="1" applyProtection="1"/>
    <xf numFmtId="0" fontId="0" fillId="8" borderId="1" xfId="0" applyFill="1" applyBorder="1" applyAlignment="1" applyProtection="1">
      <alignment vertical="center"/>
    </xf>
    <xf numFmtId="2" fontId="0" fillId="8" borderId="1" xfId="0" applyNumberFormat="1" applyFill="1" applyBorder="1" applyAlignment="1" applyProtection="1">
      <alignment horizontal="center" vertical="center"/>
    </xf>
    <xf numFmtId="0" fontId="1" fillId="8" borderId="0" xfId="0" applyFont="1" applyFill="1" applyAlignment="1" applyProtection="1">
      <alignment horizontal="center" wrapText="1"/>
    </xf>
    <xf numFmtId="0" fontId="0" fillId="8" borderId="1" xfId="0" applyFill="1" applyBorder="1" applyProtection="1"/>
    <xf numFmtId="2" fontId="0" fillId="8" borderId="1" xfId="0" applyNumberFormat="1" applyFill="1" applyBorder="1" applyAlignment="1" applyProtection="1">
      <alignment horizontal="center"/>
    </xf>
    <xf numFmtId="2" fontId="0" fillId="8" borderId="0" xfId="0" applyNumberFormat="1" applyFont="1" applyFill="1" applyAlignment="1" applyProtection="1">
      <alignment horizontal="center" vertical="center"/>
    </xf>
    <xf numFmtId="0" fontId="0" fillId="8" borderId="3" xfId="0" applyFill="1" applyBorder="1" applyProtection="1"/>
    <xf numFmtId="0" fontId="3" fillId="8" borderId="0" xfId="0" applyFont="1" applyFill="1" applyAlignment="1" applyProtection="1">
      <alignment horizontal="left"/>
    </xf>
    <xf numFmtId="0" fontId="0" fillId="8" borderId="11" xfId="0" applyFill="1" applyBorder="1" applyProtection="1"/>
    <xf numFmtId="0" fontId="0" fillId="8" borderId="12" xfId="0" applyFill="1" applyBorder="1" applyAlignment="1" applyProtection="1">
      <alignment horizontal="center"/>
    </xf>
    <xf numFmtId="2" fontId="0" fillId="8" borderId="0" xfId="0" applyNumberFormat="1" applyFont="1" applyFill="1" applyAlignment="1" applyProtection="1">
      <alignment horizontal="center"/>
    </xf>
    <xf numFmtId="164" fontId="0" fillId="8" borderId="0" xfId="0" applyNumberFormat="1" applyFill="1" applyBorder="1" applyAlignment="1" applyProtection="1">
      <alignment horizontal="center"/>
    </xf>
    <xf numFmtId="0" fontId="1" fillId="8" borderId="4" xfId="0" applyFont="1" applyFill="1" applyBorder="1" applyProtection="1"/>
    <xf numFmtId="0" fontId="1" fillId="8" borderId="6" xfId="0" applyFont="1" applyFill="1" applyBorder="1" applyAlignment="1" applyProtection="1">
      <alignment horizontal="center"/>
    </xf>
    <xf numFmtId="0" fontId="0" fillId="8" borderId="0" xfId="0" applyFill="1" applyAlignment="1" applyProtection="1">
      <alignment horizontal="left"/>
    </xf>
    <xf numFmtId="0" fontId="0" fillId="10" borderId="0" xfId="0" applyFill="1" applyProtection="1"/>
    <xf numFmtId="2" fontId="0" fillId="10" borderId="0" xfId="0" applyNumberFormat="1" applyFill="1" applyProtection="1"/>
    <xf numFmtId="0" fontId="0" fillId="10" borderId="0" xfId="0" applyFill="1" applyAlignment="1" applyProtection="1">
      <alignment horizontal="center"/>
    </xf>
    <xf numFmtId="2" fontId="0" fillId="10" borderId="0" xfId="0" applyNumberFormat="1" applyFont="1" applyFill="1" applyAlignment="1" applyProtection="1">
      <alignment horizontal="center"/>
    </xf>
    <xf numFmtId="0" fontId="2" fillId="10" borderId="0" xfId="0" applyFont="1" applyFill="1" applyProtection="1"/>
    <xf numFmtId="0" fontId="1" fillId="10" borderId="0" xfId="0" applyFont="1" applyFill="1" applyAlignment="1" applyProtection="1">
      <alignment horizontal="center"/>
    </xf>
    <xf numFmtId="2" fontId="1" fillId="10" borderId="0" xfId="0" applyNumberFormat="1" applyFont="1" applyFill="1" applyAlignment="1" applyProtection="1">
      <alignment horizontal="center"/>
    </xf>
    <xf numFmtId="164" fontId="0" fillId="10" borderId="0" xfId="0" applyNumberFormat="1" applyFill="1" applyAlignment="1" applyProtection="1">
      <alignment horizontal="center"/>
    </xf>
    <xf numFmtId="0" fontId="1" fillId="10" borderId="0" xfId="0" applyFont="1" applyFill="1" applyProtection="1"/>
    <xf numFmtId="0" fontId="1" fillId="10" borderId="0" xfId="0" applyFont="1" applyFill="1" applyAlignment="1" applyProtection="1">
      <alignment horizontal="left"/>
    </xf>
    <xf numFmtId="0" fontId="0" fillId="10" borderId="1" xfId="0" applyFont="1" applyFill="1" applyBorder="1" applyAlignment="1" applyProtection="1">
      <alignment horizontal="center"/>
    </xf>
    <xf numFmtId="4" fontId="0" fillId="10" borderId="1" xfId="0" applyNumberFormat="1" applyFont="1" applyFill="1" applyBorder="1" applyAlignment="1" applyProtection="1">
      <alignment horizontal="center"/>
    </xf>
    <xf numFmtId="0" fontId="0" fillId="10" borderId="1" xfId="0" applyFill="1" applyBorder="1" applyAlignment="1" applyProtection="1">
      <alignment horizontal="center"/>
    </xf>
    <xf numFmtId="4" fontId="0" fillId="10" borderId="1" xfId="0" applyNumberFormat="1" applyFill="1" applyBorder="1" applyAlignment="1" applyProtection="1">
      <alignment horizontal="center"/>
    </xf>
    <xf numFmtId="0" fontId="0" fillId="10" borderId="0" xfId="0" applyFill="1" applyAlignment="1" applyProtection="1">
      <alignment vertical="center"/>
    </xf>
    <xf numFmtId="0" fontId="0" fillId="10" borderId="1" xfId="0" applyFill="1" applyBorder="1" applyAlignment="1" applyProtection="1">
      <alignment horizontal="center" vertical="center"/>
    </xf>
    <xf numFmtId="4" fontId="0" fillId="10" borderId="1" xfId="0" applyNumberFormat="1" applyFill="1" applyBorder="1" applyAlignment="1" applyProtection="1">
      <alignment horizontal="center" vertical="center"/>
    </xf>
    <xf numFmtId="2" fontId="1" fillId="10" borderId="0" xfId="0" applyNumberFormat="1" applyFont="1" applyFill="1" applyAlignment="1" applyProtection="1">
      <alignment horizontal="center" vertical="center"/>
    </xf>
    <xf numFmtId="164" fontId="0" fillId="10" borderId="0" xfId="0" applyNumberFormat="1" applyFill="1" applyAlignment="1" applyProtection="1">
      <alignment horizontal="center" vertical="center"/>
    </xf>
    <xf numFmtId="0" fontId="0" fillId="10" borderId="0" xfId="0" applyFill="1" applyAlignment="1" applyProtection="1">
      <alignment horizontal="center" vertical="center"/>
    </xf>
    <xf numFmtId="2" fontId="0" fillId="10" borderId="0" xfId="0" applyNumberFormat="1" applyFill="1" applyAlignment="1" applyProtection="1">
      <alignment horizontal="center" vertical="center"/>
    </xf>
    <xf numFmtId="2" fontId="0" fillId="10" borderId="0" xfId="0" applyNumberFormat="1" applyFill="1" applyAlignment="1" applyProtection="1">
      <alignment vertical="center"/>
    </xf>
    <xf numFmtId="0" fontId="1" fillId="10" borderId="0" xfId="0" applyFont="1" applyFill="1" applyAlignment="1" applyProtection="1">
      <alignment horizontal="center" vertical="center"/>
    </xf>
    <xf numFmtId="164" fontId="0" fillId="10" borderId="0" xfId="0" applyNumberFormat="1" applyFill="1" applyAlignment="1" applyProtection="1">
      <alignment horizontal="left"/>
    </xf>
    <xf numFmtId="166" fontId="0" fillId="0" borderId="8" xfId="0" applyNumberFormat="1" applyBorder="1" applyAlignment="1" applyProtection="1">
      <alignment horizontal="center" vertical="center"/>
    </xf>
    <xf numFmtId="166" fontId="1" fillId="0" borderId="8" xfId="0" applyNumberFormat="1" applyFont="1" applyBorder="1" applyAlignment="1" applyProtection="1">
      <alignment horizontal="center" vertical="center"/>
    </xf>
    <xf numFmtId="0" fontId="0" fillId="0" borderId="0" xfId="0" applyBorder="1" applyAlignment="1" applyProtection="1">
      <alignment horizontal="center"/>
    </xf>
    <xf numFmtId="0" fontId="0" fillId="0" borderId="15" xfId="0" applyBorder="1" applyAlignment="1" applyProtection="1">
      <alignment horizontal="center"/>
    </xf>
    <xf numFmtId="0" fontId="0" fillId="0" borderId="6" xfId="0" applyBorder="1" applyAlignment="1" applyProtection="1">
      <alignment horizontal="center"/>
    </xf>
    <xf numFmtId="0" fontId="0" fillId="0" borderId="0" xfId="0" applyBorder="1" applyAlignment="1" applyProtection="1">
      <alignment horizontal="center"/>
    </xf>
    <xf numFmtId="0" fontId="0" fillId="0" borderId="6" xfId="0" applyBorder="1" applyAlignment="1" applyProtection="1">
      <alignment horizontal="center"/>
    </xf>
    <xf numFmtId="0" fontId="0" fillId="2" borderId="1" xfId="0" applyNumberFormat="1" applyFont="1" applyFill="1" applyBorder="1" applyAlignment="1" applyProtection="1">
      <alignment horizontal="center" vertical="center"/>
      <protection locked="0"/>
    </xf>
    <xf numFmtId="0" fontId="1" fillId="0" borderId="8" xfId="0" applyFont="1" applyBorder="1" applyAlignment="1" applyProtection="1">
      <alignment horizontal="center" vertical="center" wrapText="1"/>
    </xf>
    <xf numFmtId="0" fontId="1" fillId="0" borderId="10" xfId="0" applyFont="1" applyBorder="1" applyAlignment="1" applyProtection="1">
      <alignment horizontal="center" vertical="center" wrapText="1"/>
    </xf>
    <xf numFmtId="0" fontId="1" fillId="0" borderId="9" xfId="0" applyFont="1" applyBorder="1" applyAlignment="1" applyProtection="1">
      <alignment horizontal="center" vertical="center" wrapText="1"/>
    </xf>
    <xf numFmtId="0" fontId="1" fillId="0" borderId="11" xfId="0" applyFont="1" applyBorder="1" applyAlignment="1" applyProtection="1">
      <alignment horizontal="center" vertical="center" wrapText="1"/>
    </xf>
    <xf numFmtId="0" fontId="1" fillId="0" borderId="13" xfId="0" applyFont="1" applyBorder="1" applyAlignment="1" applyProtection="1">
      <alignment horizontal="center" vertical="center" wrapText="1"/>
    </xf>
    <xf numFmtId="0" fontId="1" fillId="0" borderId="14" xfId="0" applyFont="1" applyBorder="1" applyAlignment="1" applyProtection="1">
      <alignment horizontal="center" vertical="center" wrapText="1"/>
    </xf>
    <xf numFmtId="0" fontId="1" fillId="0" borderId="15" xfId="0"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0" fillId="2" borderId="2" xfId="0" applyFill="1" applyBorder="1" applyAlignment="1" applyProtection="1">
      <alignment horizontal="center" vertical="center" wrapText="1"/>
      <protection locked="0"/>
    </xf>
    <xf numFmtId="0" fontId="0" fillId="2" borderId="3" xfId="0" applyFill="1" applyBorder="1" applyAlignment="1" applyProtection="1">
      <alignment horizontal="center" vertical="center" wrapText="1"/>
      <protection locked="0"/>
    </xf>
    <xf numFmtId="164" fontId="10" fillId="8" borderId="0" xfId="0" applyNumberFormat="1" applyFont="1" applyFill="1" applyBorder="1" applyAlignment="1" applyProtection="1">
      <alignment horizontal="left" vertical="center" wrapText="1"/>
    </xf>
    <xf numFmtId="0" fontId="1" fillId="4" borderId="11" xfId="0" applyFont="1" applyFill="1" applyBorder="1" applyAlignment="1" applyProtection="1">
      <alignment horizontal="center" vertical="center"/>
    </xf>
    <xf numFmtId="0" fontId="1" fillId="4" borderId="13" xfId="0" applyFont="1" applyFill="1" applyBorder="1" applyAlignment="1" applyProtection="1">
      <alignment horizontal="center" vertical="center"/>
    </xf>
    <xf numFmtId="0" fontId="1" fillId="4" borderId="4" xfId="0" applyFont="1" applyFill="1" applyBorder="1" applyAlignment="1" applyProtection="1">
      <alignment horizontal="center" vertical="center"/>
    </xf>
    <xf numFmtId="0" fontId="1" fillId="4" borderId="5" xfId="0" applyFont="1" applyFill="1" applyBorder="1" applyAlignment="1" applyProtection="1">
      <alignment horizontal="center" vertical="center"/>
    </xf>
    <xf numFmtId="166" fontId="1" fillId="4" borderId="8" xfId="0" applyNumberFormat="1" applyFont="1" applyFill="1" applyBorder="1" applyAlignment="1" applyProtection="1">
      <alignment horizontal="center" vertical="center"/>
    </xf>
    <xf numFmtId="166" fontId="1" fillId="4" borderId="9" xfId="0" applyNumberFormat="1" applyFont="1" applyFill="1" applyBorder="1" applyAlignment="1" applyProtection="1">
      <alignment horizontal="center" vertical="center"/>
    </xf>
    <xf numFmtId="0" fontId="2" fillId="4" borderId="11" xfId="0" applyFont="1" applyFill="1" applyBorder="1" applyAlignment="1" applyProtection="1">
      <alignment horizontal="center" vertical="center"/>
    </xf>
    <xf numFmtId="0" fontId="2" fillId="4" borderId="12" xfId="0" applyFont="1" applyFill="1" applyBorder="1" applyAlignment="1" applyProtection="1">
      <alignment horizontal="center" vertical="center"/>
    </xf>
    <xf numFmtId="0" fontId="2" fillId="4" borderId="13" xfId="0" applyFont="1" applyFill="1" applyBorder="1" applyAlignment="1" applyProtection="1">
      <alignment horizontal="center" vertical="center"/>
    </xf>
    <xf numFmtId="0" fontId="2" fillId="4" borderId="14" xfId="0" applyFont="1" applyFill="1" applyBorder="1" applyAlignment="1" applyProtection="1">
      <alignment horizontal="center" vertical="center"/>
    </xf>
    <xf numFmtId="0" fontId="2" fillId="4" borderId="0" xfId="0" applyFont="1" applyFill="1" applyBorder="1" applyAlignment="1" applyProtection="1">
      <alignment horizontal="center" vertical="center"/>
    </xf>
    <xf numFmtId="0" fontId="2" fillId="4" borderId="15" xfId="0" applyFont="1" applyFill="1" applyBorder="1" applyAlignment="1" applyProtection="1">
      <alignment horizontal="center" vertical="center"/>
    </xf>
    <xf numFmtId="0" fontId="2" fillId="4" borderId="4" xfId="0" applyFont="1" applyFill="1" applyBorder="1" applyAlignment="1" applyProtection="1">
      <alignment horizontal="center" vertical="center"/>
    </xf>
    <xf numFmtId="0" fontId="2" fillId="4" borderId="6" xfId="0" applyFont="1" applyFill="1" applyBorder="1" applyAlignment="1" applyProtection="1">
      <alignment horizontal="center" vertical="center"/>
    </xf>
    <xf numFmtId="0" fontId="2" fillId="4" borderId="5" xfId="0" applyFont="1" applyFill="1" applyBorder="1" applyAlignment="1" applyProtection="1">
      <alignment horizontal="center" vertical="center"/>
    </xf>
    <xf numFmtId="0" fontId="5" fillId="3" borderId="14" xfId="0" applyFont="1" applyFill="1" applyBorder="1" applyAlignment="1" applyProtection="1">
      <alignment horizontal="center" vertical="center" wrapText="1"/>
    </xf>
    <xf numFmtId="0" fontId="5" fillId="3" borderId="0" xfId="0" applyFont="1" applyFill="1" applyBorder="1" applyAlignment="1" applyProtection="1">
      <alignment horizontal="center" vertical="center" wrapText="1"/>
    </xf>
    <xf numFmtId="0" fontId="5" fillId="3" borderId="15" xfId="0" applyFont="1" applyFill="1" applyBorder="1" applyAlignment="1" applyProtection="1">
      <alignment horizontal="center" vertical="center" wrapText="1"/>
    </xf>
    <xf numFmtId="0" fontId="5" fillId="3" borderId="4" xfId="0" applyFont="1" applyFill="1" applyBorder="1" applyAlignment="1" applyProtection="1">
      <alignment horizontal="center" vertical="center" wrapText="1"/>
    </xf>
    <xf numFmtId="0" fontId="5" fillId="3" borderId="6"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0" fontId="0" fillId="0" borderId="11" xfId="0" applyBorder="1" applyAlignment="1" applyProtection="1">
      <alignment horizontal="center"/>
    </xf>
    <xf numFmtId="0" fontId="0" fillId="0" borderId="12" xfId="0" applyBorder="1" applyAlignment="1" applyProtection="1">
      <alignment horizontal="center"/>
    </xf>
    <xf numFmtId="0" fontId="0" fillId="0" borderId="13" xfId="0" applyBorder="1" applyAlignment="1" applyProtection="1">
      <alignment horizontal="center"/>
    </xf>
    <xf numFmtId="0" fontId="0" fillId="0" borderId="14" xfId="0" applyBorder="1" applyAlignment="1" applyProtection="1">
      <alignment horizontal="center"/>
    </xf>
    <xf numFmtId="0" fontId="0" fillId="0" borderId="0" xfId="0" applyBorder="1" applyAlignment="1" applyProtection="1">
      <alignment horizontal="center"/>
    </xf>
    <xf numFmtId="0" fontId="0" fillId="0" borderId="15" xfId="0" applyBorder="1" applyAlignment="1" applyProtection="1">
      <alignment horizontal="center"/>
    </xf>
    <xf numFmtId="0" fontId="0" fillId="0" borderId="4" xfId="0" applyBorder="1" applyAlignment="1" applyProtection="1">
      <alignment horizontal="center"/>
    </xf>
    <xf numFmtId="0" fontId="0" fillId="0" borderId="6" xfId="0" applyBorder="1" applyAlignment="1" applyProtection="1">
      <alignment horizontal="center"/>
    </xf>
    <xf numFmtId="0" fontId="0" fillId="0" borderId="5" xfId="0" applyBorder="1" applyAlignment="1" applyProtection="1">
      <alignment horizontal="center"/>
    </xf>
    <xf numFmtId="0" fontId="1" fillId="6" borderId="8" xfId="0" applyFont="1" applyFill="1" applyBorder="1" applyAlignment="1" applyProtection="1">
      <alignment horizontal="center" vertical="center" textRotation="90"/>
    </xf>
    <xf numFmtId="0" fontId="1" fillId="6" borderId="10" xfId="0" applyFont="1" applyFill="1" applyBorder="1" applyAlignment="1" applyProtection="1">
      <alignment horizontal="center" vertical="center" textRotation="90"/>
    </xf>
    <xf numFmtId="0" fontId="1" fillId="6" borderId="9" xfId="0" applyFont="1" applyFill="1" applyBorder="1" applyAlignment="1" applyProtection="1">
      <alignment horizontal="center" vertical="center" textRotation="90"/>
    </xf>
    <xf numFmtId="165" fontId="0" fillId="0" borderId="8" xfId="0" applyNumberFormat="1" applyFill="1" applyBorder="1" applyAlignment="1" applyProtection="1">
      <alignment horizontal="center" vertical="center" wrapText="1"/>
    </xf>
    <xf numFmtId="165" fontId="0" fillId="0" borderId="10" xfId="0" applyNumberFormat="1" applyFill="1" applyBorder="1" applyAlignment="1" applyProtection="1">
      <alignment horizontal="center" vertical="center" wrapText="1"/>
    </xf>
    <xf numFmtId="165" fontId="0" fillId="0" borderId="9" xfId="0" applyNumberFormat="1" applyFill="1" applyBorder="1" applyAlignment="1" applyProtection="1">
      <alignment horizontal="center" vertical="center" wrapText="1"/>
    </xf>
    <xf numFmtId="164" fontId="1" fillId="0" borderId="11" xfId="0" applyNumberFormat="1" applyFont="1" applyBorder="1" applyAlignment="1" applyProtection="1">
      <alignment horizontal="center" vertical="center"/>
    </xf>
    <xf numFmtId="164" fontId="1" fillId="0" borderId="14" xfId="0" applyNumberFormat="1" applyFont="1" applyBorder="1" applyAlignment="1" applyProtection="1">
      <alignment horizontal="center" vertical="center"/>
    </xf>
    <xf numFmtId="164" fontId="1" fillId="0" borderId="4" xfId="0" applyNumberFormat="1" applyFont="1" applyBorder="1" applyAlignment="1" applyProtection="1">
      <alignment horizontal="center" vertical="center"/>
    </xf>
    <xf numFmtId="165" fontId="0" fillId="2" borderId="8" xfId="0" applyNumberFormat="1" applyFill="1" applyBorder="1" applyAlignment="1" applyProtection="1">
      <alignment horizontal="center" vertical="center"/>
      <protection locked="0"/>
    </xf>
    <xf numFmtId="165" fontId="0" fillId="2" borderId="10" xfId="0" applyNumberFormat="1" applyFill="1" applyBorder="1" applyAlignment="1" applyProtection="1">
      <alignment horizontal="center" vertical="center"/>
      <protection locked="0"/>
    </xf>
    <xf numFmtId="165" fontId="0" fillId="2" borderId="9" xfId="0" applyNumberFormat="1" applyFill="1" applyBorder="1" applyAlignment="1" applyProtection="1">
      <alignment horizontal="center" vertical="center"/>
      <protection locked="0"/>
    </xf>
    <xf numFmtId="166" fontId="1" fillId="0" borderId="8" xfId="0" applyNumberFormat="1" applyFont="1" applyBorder="1" applyAlignment="1" applyProtection="1">
      <alignment horizontal="center" vertical="center"/>
    </xf>
    <xf numFmtId="166" fontId="1" fillId="0" borderId="10" xfId="0" applyNumberFormat="1" applyFont="1" applyBorder="1" applyAlignment="1" applyProtection="1">
      <alignment horizontal="center" vertical="center"/>
    </xf>
    <xf numFmtId="166" fontId="1" fillId="0" borderId="9" xfId="0" applyNumberFormat="1" applyFont="1" applyBorder="1" applyAlignment="1" applyProtection="1">
      <alignment horizontal="center" vertical="center"/>
    </xf>
    <xf numFmtId="166" fontId="0" fillId="0" borderId="8" xfId="0" applyNumberFormat="1" applyBorder="1" applyAlignment="1" applyProtection="1">
      <alignment horizontal="center" vertical="center"/>
    </xf>
    <xf numFmtId="166" fontId="0" fillId="0" borderId="10" xfId="0" applyNumberFormat="1" applyBorder="1" applyAlignment="1" applyProtection="1">
      <alignment horizontal="center" vertical="center"/>
    </xf>
    <xf numFmtId="166" fontId="0" fillId="0" borderId="9" xfId="0" applyNumberFormat="1" applyBorder="1" applyAlignment="1" applyProtection="1">
      <alignment horizontal="center" vertical="center"/>
    </xf>
    <xf numFmtId="0" fontId="0" fillId="0" borderId="2" xfId="0" applyBorder="1" applyAlignment="1" applyProtection="1">
      <alignment horizontal="center"/>
    </xf>
    <xf numFmtId="0" fontId="0" fillId="0" borderId="7" xfId="0" applyBorder="1" applyAlignment="1" applyProtection="1">
      <alignment horizontal="center"/>
    </xf>
    <xf numFmtId="0" fontId="0" fillId="0" borderId="3" xfId="0" applyBorder="1" applyAlignment="1" applyProtection="1">
      <alignment horizontal="center"/>
    </xf>
    <xf numFmtId="0" fontId="0" fillId="0" borderId="11" xfId="0" applyFont="1" applyFill="1" applyBorder="1" applyAlignment="1" applyProtection="1">
      <alignment horizontal="left" vertical="center" wrapText="1"/>
    </xf>
    <xf numFmtId="0" fontId="0" fillId="0" borderId="12" xfId="0" applyFont="1" applyFill="1" applyBorder="1" applyAlignment="1" applyProtection="1">
      <alignment horizontal="left" vertical="center" wrapText="1"/>
    </xf>
    <xf numFmtId="0" fontId="0" fillId="0" borderId="13" xfId="0" applyFont="1" applyFill="1" applyBorder="1" applyAlignment="1" applyProtection="1">
      <alignment horizontal="left" vertical="center" wrapText="1"/>
    </xf>
    <xf numFmtId="0" fontId="0" fillId="0" borderId="14" xfId="0" applyFont="1" applyFill="1" applyBorder="1" applyAlignment="1" applyProtection="1">
      <alignment horizontal="left" vertical="center" wrapText="1"/>
    </xf>
    <xf numFmtId="0" fontId="0" fillId="0" borderId="0" xfId="0" applyFont="1" applyFill="1" applyBorder="1" applyAlignment="1" applyProtection="1">
      <alignment horizontal="left" vertical="center" wrapText="1"/>
    </xf>
    <xf numFmtId="0" fontId="0" fillId="0" borderId="15" xfId="0" applyFont="1" applyFill="1" applyBorder="1" applyAlignment="1" applyProtection="1">
      <alignment horizontal="left" vertical="center" wrapText="1"/>
    </xf>
    <xf numFmtId="0" fontId="0" fillId="0" borderId="4" xfId="0" applyFont="1" applyFill="1" applyBorder="1" applyAlignment="1" applyProtection="1">
      <alignment horizontal="left" vertical="center" wrapText="1"/>
    </xf>
    <xf numFmtId="0" fontId="0" fillId="0" borderId="6" xfId="0" applyFont="1" applyFill="1" applyBorder="1" applyAlignment="1" applyProtection="1">
      <alignment horizontal="left" vertical="center" wrapText="1"/>
    </xf>
    <xf numFmtId="0" fontId="0" fillId="0" borderId="5" xfId="0" applyFont="1" applyFill="1" applyBorder="1" applyAlignment="1" applyProtection="1">
      <alignment horizontal="left" vertical="center" wrapText="1"/>
    </xf>
    <xf numFmtId="0" fontId="0" fillId="0" borderId="11" xfId="0" applyBorder="1" applyAlignment="1" applyProtection="1">
      <alignment horizontal="left" vertical="center"/>
    </xf>
    <xf numFmtId="0" fontId="0" fillId="0" borderId="12" xfId="0" applyBorder="1" applyAlignment="1" applyProtection="1">
      <alignment horizontal="left" vertical="center"/>
    </xf>
    <xf numFmtId="0" fontId="0" fillId="0" borderId="13" xfId="0" applyBorder="1" applyAlignment="1" applyProtection="1">
      <alignment horizontal="left" vertical="center"/>
    </xf>
    <xf numFmtId="0" fontId="0" fillId="0" borderId="4" xfId="0" applyBorder="1" applyAlignment="1" applyProtection="1">
      <alignment horizontal="left" vertical="center"/>
    </xf>
    <xf numFmtId="0" fontId="0" fillId="0" borderId="6" xfId="0" applyBorder="1" applyAlignment="1" applyProtection="1">
      <alignment horizontal="left" vertical="center"/>
    </xf>
    <xf numFmtId="0" fontId="0" fillId="0" borderId="5" xfId="0" applyBorder="1" applyAlignment="1" applyProtection="1">
      <alignment horizontal="left" vertical="center"/>
    </xf>
    <xf numFmtId="0" fontId="1" fillId="0" borderId="13" xfId="0" applyFont="1" applyBorder="1" applyAlignment="1" applyProtection="1">
      <alignment horizontal="center" vertical="center"/>
    </xf>
    <xf numFmtId="0" fontId="1" fillId="0" borderId="14" xfId="0" applyFont="1" applyBorder="1" applyAlignment="1" applyProtection="1">
      <alignment horizontal="center" vertical="center"/>
    </xf>
    <xf numFmtId="0" fontId="1" fillId="0" borderId="15" xfId="0" applyFont="1" applyBorder="1" applyAlignment="1" applyProtection="1">
      <alignment horizontal="center" vertical="center"/>
    </xf>
    <xf numFmtId="0" fontId="1" fillId="0" borderId="4" xfId="0" applyFont="1" applyBorder="1" applyAlignment="1" applyProtection="1">
      <alignment horizontal="center" vertical="center"/>
    </xf>
    <xf numFmtId="0" fontId="1" fillId="0" borderId="5" xfId="0" applyFont="1" applyBorder="1" applyAlignment="1" applyProtection="1">
      <alignment horizontal="center" vertical="center"/>
    </xf>
    <xf numFmtId="0" fontId="1" fillId="8" borderId="11" xfId="0" applyFont="1" applyFill="1" applyBorder="1" applyAlignment="1" applyProtection="1">
      <alignment horizontal="center" vertical="center" wrapText="1"/>
    </xf>
    <xf numFmtId="0" fontId="1" fillId="8" borderId="13" xfId="0" applyFont="1" applyFill="1" applyBorder="1" applyAlignment="1" applyProtection="1">
      <alignment horizontal="center" vertical="center" wrapText="1"/>
    </xf>
    <xf numFmtId="0" fontId="1" fillId="8" borderId="14" xfId="0" applyFont="1" applyFill="1" applyBorder="1" applyAlignment="1" applyProtection="1">
      <alignment horizontal="center" vertical="center" wrapText="1"/>
    </xf>
    <xf numFmtId="0" fontId="1" fillId="8" borderId="15" xfId="0" applyFont="1" applyFill="1" applyBorder="1" applyAlignment="1" applyProtection="1">
      <alignment horizontal="center" vertical="center" wrapText="1"/>
    </xf>
    <xf numFmtId="0" fontId="1" fillId="8" borderId="4" xfId="0" applyFont="1" applyFill="1" applyBorder="1" applyAlignment="1" applyProtection="1">
      <alignment horizontal="center" vertical="center" wrapText="1"/>
    </xf>
    <xf numFmtId="0" fontId="1" fillId="8" borderId="5" xfId="0" applyFont="1" applyFill="1" applyBorder="1" applyAlignment="1" applyProtection="1">
      <alignment horizontal="center" vertical="center" wrapText="1"/>
    </xf>
    <xf numFmtId="0" fontId="5" fillId="3" borderId="11" xfId="0" applyFont="1" applyFill="1" applyBorder="1" applyAlignment="1" applyProtection="1">
      <alignment horizontal="center" vertical="center" wrapText="1"/>
    </xf>
    <xf numFmtId="0" fontId="5" fillId="3" borderId="12" xfId="0" applyFont="1" applyFill="1" applyBorder="1" applyAlignment="1" applyProtection="1">
      <alignment horizontal="center" vertical="center" wrapText="1"/>
    </xf>
    <xf numFmtId="0" fontId="5" fillId="3" borderId="13" xfId="0" applyFont="1" applyFill="1" applyBorder="1" applyAlignment="1" applyProtection="1">
      <alignment horizontal="center" vertical="center" wrapText="1"/>
    </xf>
    <xf numFmtId="0" fontId="0" fillId="2" borderId="13" xfId="0" applyFont="1" applyFill="1" applyBorder="1" applyAlignment="1" applyProtection="1">
      <alignment horizontal="center" vertical="center" wrapText="1"/>
      <protection locked="0"/>
    </xf>
    <xf numFmtId="0" fontId="0" fillId="2" borderId="15" xfId="0" applyFont="1" applyFill="1" applyBorder="1" applyAlignment="1" applyProtection="1">
      <alignment horizontal="center" vertical="center" wrapText="1"/>
      <protection locked="0"/>
    </xf>
    <xf numFmtId="0" fontId="0" fillId="2" borderId="5" xfId="0" applyFont="1" applyFill="1" applyBorder="1" applyAlignment="1" applyProtection="1">
      <alignment horizontal="center" vertical="center" wrapText="1"/>
      <protection locked="0"/>
    </xf>
    <xf numFmtId="2" fontId="0" fillId="0" borderId="8" xfId="0" applyNumberFormat="1" applyBorder="1" applyAlignment="1" applyProtection="1">
      <alignment horizontal="center" vertical="center"/>
    </xf>
    <xf numFmtId="2" fontId="0" fillId="0" borderId="10" xfId="0" applyNumberFormat="1" applyBorder="1" applyAlignment="1" applyProtection="1">
      <alignment horizontal="center" vertical="center"/>
    </xf>
    <xf numFmtId="2" fontId="0" fillId="0" borderId="9" xfId="0" applyNumberFormat="1" applyBorder="1" applyAlignment="1" applyProtection="1">
      <alignment horizontal="center" vertical="center"/>
    </xf>
    <xf numFmtId="0" fontId="1" fillId="0" borderId="8" xfId="0" applyFont="1" applyBorder="1" applyAlignment="1" applyProtection="1">
      <alignment horizontal="center" vertical="center"/>
    </xf>
    <xf numFmtId="0" fontId="1" fillId="0" borderId="10" xfId="0" applyFont="1" applyBorder="1" applyAlignment="1" applyProtection="1">
      <alignment horizontal="center" vertical="center"/>
    </xf>
    <xf numFmtId="0" fontId="1" fillId="0" borderId="9" xfId="0" applyFont="1" applyBorder="1" applyAlignment="1" applyProtection="1">
      <alignment horizontal="center" vertical="center"/>
    </xf>
    <xf numFmtId="0" fontId="0" fillId="3" borderId="11" xfId="0" applyFill="1" applyBorder="1" applyAlignment="1" applyProtection="1">
      <alignment horizontal="center"/>
    </xf>
    <xf numFmtId="0" fontId="0" fillId="3" borderId="12" xfId="0" applyFill="1" applyBorder="1" applyAlignment="1" applyProtection="1">
      <alignment horizontal="center"/>
    </xf>
    <xf numFmtId="0" fontId="0" fillId="3" borderId="13" xfId="0" applyFill="1" applyBorder="1" applyAlignment="1" applyProtection="1">
      <alignment horizontal="center"/>
    </xf>
    <xf numFmtId="0" fontId="0" fillId="3" borderId="14" xfId="0" applyFill="1" applyBorder="1" applyAlignment="1" applyProtection="1">
      <alignment horizontal="center"/>
    </xf>
    <xf numFmtId="0" fontId="0" fillId="3" borderId="0" xfId="0" applyFill="1" applyBorder="1" applyAlignment="1" applyProtection="1">
      <alignment horizontal="center"/>
    </xf>
    <xf numFmtId="0" fontId="0" fillId="3" borderId="15" xfId="0" applyFill="1" applyBorder="1" applyAlignment="1" applyProtection="1">
      <alignment horizontal="center"/>
    </xf>
    <xf numFmtId="0" fontId="6" fillId="3" borderId="11" xfId="0" applyFont="1" applyFill="1" applyBorder="1" applyAlignment="1" applyProtection="1">
      <alignment horizontal="center" wrapText="1"/>
    </xf>
    <xf numFmtId="0" fontId="6" fillId="3" borderId="12" xfId="0" applyFont="1" applyFill="1" applyBorder="1" applyAlignment="1" applyProtection="1">
      <alignment horizontal="center" wrapText="1"/>
    </xf>
    <xf numFmtId="0" fontId="6" fillId="3" borderId="13" xfId="0" applyFont="1" applyFill="1" applyBorder="1" applyAlignment="1" applyProtection="1">
      <alignment horizontal="center" wrapText="1"/>
    </xf>
    <xf numFmtId="0" fontId="6" fillId="3" borderId="4" xfId="0" applyFont="1" applyFill="1" applyBorder="1" applyAlignment="1" applyProtection="1">
      <alignment horizontal="center" wrapText="1"/>
    </xf>
    <xf numFmtId="0" fontId="6" fillId="3" borderId="6" xfId="0" applyFont="1" applyFill="1" applyBorder="1" applyAlignment="1" applyProtection="1">
      <alignment horizontal="center" wrapText="1"/>
    </xf>
    <xf numFmtId="0" fontId="6" fillId="3" borderId="5" xfId="0" applyFont="1" applyFill="1" applyBorder="1" applyAlignment="1" applyProtection="1">
      <alignment horizontal="center" wrapText="1"/>
    </xf>
    <xf numFmtId="0" fontId="1" fillId="0" borderId="1" xfId="0" applyFont="1" applyBorder="1" applyAlignment="1" applyProtection="1">
      <alignment horizontal="center" vertical="center" wrapText="1"/>
    </xf>
    <xf numFmtId="164" fontId="0" fillId="2" borderId="8" xfId="0" applyNumberFormat="1" applyFont="1" applyFill="1" applyBorder="1" applyAlignment="1" applyProtection="1">
      <alignment horizontal="center" vertical="center" wrapText="1"/>
      <protection locked="0"/>
    </xf>
    <xf numFmtId="164" fontId="0" fillId="2" borderId="10" xfId="0" applyNumberFormat="1" applyFont="1" applyFill="1" applyBorder="1" applyAlignment="1" applyProtection="1">
      <alignment horizontal="center" vertical="center" wrapText="1"/>
      <protection locked="0"/>
    </xf>
    <xf numFmtId="164" fontId="0" fillId="2" borderId="9" xfId="0" applyNumberFormat="1" applyFont="1" applyFill="1" applyBorder="1" applyAlignment="1" applyProtection="1">
      <alignment horizontal="center" vertical="center" wrapText="1"/>
      <protection locked="0"/>
    </xf>
    <xf numFmtId="0" fontId="8" fillId="3" borderId="2" xfId="0" applyFont="1" applyFill="1" applyBorder="1" applyAlignment="1" applyProtection="1">
      <alignment horizontal="center" vertical="center" wrapText="1"/>
    </xf>
    <xf numFmtId="0" fontId="8" fillId="3" borderId="7" xfId="0" applyFont="1" applyFill="1" applyBorder="1" applyAlignment="1" applyProtection="1">
      <alignment horizontal="center" vertical="center" wrapText="1"/>
    </xf>
    <xf numFmtId="0" fontId="1" fillId="10" borderId="11" xfId="0" applyFont="1" applyFill="1" applyBorder="1" applyAlignment="1" applyProtection="1">
      <alignment horizontal="center" vertical="center"/>
    </xf>
    <xf numFmtId="0" fontId="1" fillId="10" borderId="13" xfId="0" applyFont="1" applyFill="1" applyBorder="1" applyAlignment="1" applyProtection="1">
      <alignment horizontal="center" vertical="center"/>
    </xf>
    <xf numFmtId="0" fontId="1" fillId="10" borderId="14" xfId="0" applyFont="1" applyFill="1" applyBorder="1" applyAlignment="1" applyProtection="1">
      <alignment horizontal="center" vertical="center"/>
    </xf>
    <xf numFmtId="0" fontId="1" fillId="10" borderId="15" xfId="0" applyFont="1" applyFill="1" applyBorder="1" applyAlignment="1" applyProtection="1">
      <alignment horizontal="center" vertical="center"/>
    </xf>
    <xf numFmtId="0" fontId="1" fillId="10" borderId="4" xfId="0" applyFont="1" applyFill="1" applyBorder="1" applyAlignment="1" applyProtection="1">
      <alignment horizontal="center" vertical="center"/>
    </xf>
    <xf numFmtId="0" fontId="1" fillId="10" borderId="5" xfId="0" applyFont="1" applyFill="1" applyBorder="1" applyAlignment="1" applyProtection="1">
      <alignment horizontal="center" vertical="center"/>
    </xf>
    <xf numFmtId="0" fontId="1" fillId="9" borderId="8" xfId="0" applyFont="1" applyFill="1" applyBorder="1" applyAlignment="1" applyProtection="1">
      <alignment horizontal="center" vertical="center" textRotation="90"/>
    </xf>
    <xf numFmtId="0" fontId="1" fillId="9" borderId="10" xfId="0" applyFont="1" applyFill="1" applyBorder="1" applyAlignment="1" applyProtection="1">
      <alignment horizontal="center" vertical="center" textRotation="90"/>
    </xf>
    <xf numFmtId="0" fontId="1" fillId="9" borderId="9" xfId="0" applyFont="1" applyFill="1" applyBorder="1" applyAlignment="1" applyProtection="1">
      <alignment horizontal="center" vertical="center" textRotation="90"/>
    </xf>
    <xf numFmtId="164" fontId="1" fillId="0" borderId="8" xfId="0" applyNumberFormat="1" applyFont="1" applyBorder="1" applyAlignment="1" applyProtection="1">
      <alignment horizontal="center" vertical="center"/>
    </xf>
    <xf numFmtId="164" fontId="1" fillId="0" borderId="10" xfId="0" applyNumberFormat="1" applyFont="1" applyBorder="1" applyAlignment="1" applyProtection="1">
      <alignment horizontal="center" vertical="center"/>
    </xf>
    <xf numFmtId="164" fontId="1" fillId="0" borderId="9" xfId="0" applyNumberFormat="1" applyFont="1" applyBorder="1" applyAlignment="1" applyProtection="1">
      <alignment horizontal="center" vertical="center"/>
    </xf>
    <xf numFmtId="4" fontId="0" fillId="0" borderId="11" xfId="0" applyNumberFormat="1" applyBorder="1" applyAlignment="1" applyProtection="1">
      <alignment horizontal="center" vertical="center"/>
    </xf>
    <xf numFmtId="4" fontId="0" fillId="0" borderId="12" xfId="0" applyNumberFormat="1" applyBorder="1" applyAlignment="1" applyProtection="1">
      <alignment horizontal="center" vertical="center"/>
    </xf>
    <xf numFmtId="4" fontId="0" fillId="0" borderId="13" xfId="0" applyNumberFormat="1" applyBorder="1" applyAlignment="1" applyProtection="1">
      <alignment horizontal="center" vertical="center"/>
    </xf>
    <xf numFmtId="4" fontId="0" fillId="0" borderId="14" xfId="0" applyNumberFormat="1" applyBorder="1" applyAlignment="1" applyProtection="1">
      <alignment horizontal="center" vertical="center"/>
    </xf>
    <xf numFmtId="4" fontId="0" fillId="0" borderId="0" xfId="0" applyNumberFormat="1" applyBorder="1" applyAlignment="1" applyProtection="1">
      <alignment horizontal="center" vertical="center"/>
    </xf>
    <xf numFmtId="4" fontId="0" fillId="0" borderId="15" xfId="0" applyNumberFormat="1" applyBorder="1" applyAlignment="1" applyProtection="1">
      <alignment horizontal="center" vertical="center"/>
    </xf>
    <xf numFmtId="4" fontId="0" fillId="0" borderId="4" xfId="0" applyNumberFormat="1" applyBorder="1" applyAlignment="1" applyProtection="1">
      <alignment horizontal="center" vertical="center"/>
    </xf>
    <xf numFmtId="4" fontId="0" fillId="0" borderId="6" xfId="0" applyNumberFormat="1" applyBorder="1" applyAlignment="1" applyProtection="1">
      <alignment horizontal="center" vertical="center"/>
    </xf>
    <xf numFmtId="4" fontId="0" fillId="0" borderId="5" xfId="0" applyNumberFormat="1" applyBorder="1" applyAlignment="1" applyProtection="1">
      <alignment horizontal="center" vertical="center"/>
    </xf>
    <xf numFmtId="164" fontId="0" fillId="2" borderId="2" xfId="0" applyNumberFormat="1" applyFont="1" applyFill="1" applyBorder="1" applyAlignment="1" applyProtection="1">
      <alignment horizontal="center" vertical="center" wrapText="1"/>
      <protection locked="0"/>
    </xf>
    <xf numFmtId="164" fontId="0" fillId="2" borderId="7" xfId="0" applyNumberFormat="1" applyFont="1" applyFill="1" applyBorder="1" applyAlignment="1" applyProtection="1">
      <alignment horizontal="center" vertical="center" wrapText="1"/>
      <protection locked="0"/>
    </xf>
    <xf numFmtId="164" fontId="0" fillId="2" borderId="3" xfId="0" applyNumberFormat="1" applyFont="1" applyFill="1" applyBorder="1" applyAlignment="1" applyProtection="1">
      <alignment horizontal="center" vertical="center" wrapText="1"/>
      <protection locked="0"/>
    </xf>
    <xf numFmtId="0" fontId="1" fillId="7" borderId="8" xfId="0" applyFont="1" applyFill="1" applyBorder="1" applyAlignment="1" applyProtection="1">
      <alignment horizontal="center" vertical="center" textRotation="90"/>
    </xf>
    <xf numFmtId="0" fontId="1" fillId="7" borderId="10" xfId="0" applyFont="1" applyFill="1" applyBorder="1" applyAlignment="1" applyProtection="1">
      <alignment horizontal="center" vertical="center" textRotation="90"/>
    </xf>
    <xf numFmtId="0" fontId="1" fillId="7" borderId="9" xfId="0" applyFont="1" applyFill="1" applyBorder="1" applyAlignment="1" applyProtection="1">
      <alignment horizontal="center" vertical="center" textRotation="90"/>
    </xf>
  </cellXfs>
  <cellStyles count="1">
    <cellStyle name="Standard" xfId="0" builtinId="0"/>
  </cellStyles>
  <dxfs count="3">
    <dxf>
      <fill>
        <patternFill patternType="solid">
          <fgColor indexed="64"/>
          <bgColor theme="8" tint="0.79998168889431442"/>
        </patternFill>
      </fill>
      <border diagonalUp="0" diagonalDown="0">
        <left/>
        <right/>
        <top style="thin">
          <color indexed="64"/>
        </top>
        <bottom style="thin">
          <color indexed="64"/>
        </bottom>
      </border>
      <protection locked="1" hidden="0"/>
    </dxf>
    <dxf>
      <fill>
        <patternFill patternType="solid">
          <fgColor indexed="64"/>
          <bgColor theme="8" tint="0.79998168889431442"/>
        </patternFill>
      </fill>
      <protection locked="1" hidden="0"/>
    </dxf>
    <dxf>
      <fill>
        <patternFill patternType="solid">
          <fgColor indexed="64"/>
          <bgColor theme="8" tint="0.79998168889431442"/>
        </patternFill>
      </fill>
      <border diagonalUp="0" diagonalDown="0" outline="0">
        <left style="thin">
          <color indexed="64"/>
        </left>
        <right style="thin">
          <color indexed="64"/>
        </right>
        <top/>
        <bottom/>
      </border>
      <protection locked="1" hidden="0"/>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DEE6EF"/>
      <rgbColor rgb="FF660066"/>
      <rgbColor rgb="FFFF8080"/>
      <rgbColor rgb="FF2A6099"/>
      <rgbColor rgb="FFCCCCFF"/>
      <rgbColor rgb="FF000080"/>
      <rgbColor rgb="FFFF00FF"/>
      <rgbColor rgb="FFFFFF00"/>
      <rgbColor rgb="FF00FFFF"/>
      <rgbColor rgb="FF800080"/>
      <rgbColor rgb="FF800000"/>
      <rgbColor rgb="FF008080"/>
      <rgbColor rgb="FF0000FF"/>
      <rgbColor rgb="FF00CCFF"/>
      <rgbColor rgb="FFCCFFFF"/>
      <rgbColor rgb="FFCCFFCC"/>
      <rgbColor rgb="FFE8F2A1"/>
      <rgbColor rgb="FF99CCFF"/>
      <rgbColor rgb="FFFFB66C"/>
      <rgbColor rgb="FFCC99FF"/>
      <rgbColor rgb="FFFFDBB6"/>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9525</xdr:colOff>
      <xdr:row>1</xdr:row>
      <xdr:rowOff>89648</xdr:rowOff>
    </xdr:from>
    <xdr:to>
      <xdr:col>14</xdr:col>
      <xdr:colOff>46474</xdr:colOff>
      <xdr:row>2</xdr:row>
      <xdr:rowOff>1418875</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15325" y="251573"/>
          <a:ext cx="3608824" cy="1710227"/>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Erf" displayName="Erf" ref="T22:T24" totalsRowShown="0" headerRowDxfId="2" dataDxfId="1">
  <tableColumns count="1">
    <tableColumn id="1" xr3:uid="{00000000-0010-0000-0000-000001000000}" name="≥ 5 Jahre" dataDxfId="0"/>
  </tableColumns>
  <tableStyleInfo showFirstColumn="0" showLastColumn="0" showRowStripes="1" showColumnStripes="0"/>
</table>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C2:AF85"/>
  <sheetViews>
    <sheetView showGridLines="0" tabSelected="1" zoomScaleNormal="100" zoomScaleSheetLayoutView="100" zoomScalePageLayoutView="40" workbookViewId="0">
      <selection activeCell="K24" sqref="K24"/>
    </sheetView>
  </sheetViews>
  <sheetFormatPr baseColWidth="10" defaultColWidth="11.5703125" defaultRowHeight="12.75" x14ac:dyDescent="0.2"/>
  <cols>
    <col min="1" max="1" width="11.5703125" style="7"/>
    <col min="2" max="2" width="5.7109375" style="7" customWidth="1"/>
    <col min="3" max="3" width="5.85546875" style="7" customWidth="1"/>
    <col min="4" max="4" width="10.28515625" style="7" customWidth="1"/>
    <col min="5" max="5" width="28" style="7" customWidth="1"/>
    <col min="6" max="6" width="19" style="9" customWidth="1"/>
    <col min="7" max="7" width="8.85546875" style="9" customWidth="1"/>
    <col min="8" max="8" width="10.42578125" style="9" customWidth="1"/>
    <col min="9" max="9" width="15.5703125" style="9" customWidth="1"/>
    <col min="10" max="10" width="9.28515625" style="9" customWidth="1"/>
    <col min="11" max="11" width="18.42578125" style="9" customWidth="1"/>
    <col min="12" max="12" width="9.42578125" style="9" customWidth="1"/>
    <col min="13" max="13" width="12" style="9" customWidth="1"/>
    <col min="14" max="14" width="13.7109375" style="9" customWidth="1"/>
    <col min="15" max="15" width="5.7109375" style="9" customWidth="1"/>
    <col min="16" max="18" width="11.5703125" style="7"/>
    <col min="19" max="19" width="14.85546875" style="7" customWidth="1"/>
    <col min="20" max="20" width="17.7109375" style="7" customWidth="1"/>
    <col min="21" max="21" width="8.5703125" style="9" customWidth="1"/>
    <col min="22" max="22" width="6.5703125" style="10" customWidth="1"/>
    <col min="23" max="23" width="11.5703125" style="9" customWidth="1"/>
    <col min="24" max="27" width="11.5703125" style="9"/>
    <col min="28" max="16384" width="11.5703125" style="7"/>
  </cols>
  <sheetData>
    <row r="2" spans="3:27" ht="30" customHeight="1" x14ac:dyDescent="0.2">
      <c r="C2" s="203" t="s">
        <v>67</v>
      </c>
      <c r="D2" s="204"/>
      <c r="E2" s="204"/>
      <c r="F2" s="204"/>
      <c r="G2" s="204"/>
      <c r="H2" s="204"/>
      <c r="I2" s="204"/>
      <c r="J2" s="205"/>
      <c r="K2" s="197"/>
      <c r="L2" s="198"/>
      <c r="M2" s="198"/>
      <c r="N2" s="199"/>
      <c r="O2" s="7"/>
      <c r="U2" s="7"/>
      <c r="V2" s="7"/>
      <c r="W2" s="7"/>
      <c r="X2" s="7"/>
      <c r="Y2" s="7"/>
      <c r="Z2" s="7"/>
      <c r="AA2" s="7"/>
    </row>
    <row r="3" spans="3:27" ht="156" customHeight="1" x14ac:dyDescent="0.2">
      <c r="C3" s="206"/>
      <c r="D3" s="207"/>
      <c r="E3" s="207"/>
      <c r="F3" s="207"/>
      <c r="G3" s="207"/>
      <c r="H3" s="207"/>
      <c r="I3" s="207"/>
      <c r="J3" s="208"/>
      <c r="K3" s="200"/>
      <c r="L3" s="201"/>
      <c r="M3" s="201"/>
      <c r="N3" s="202"/>
      <c r="O3" s="7"/>
      <c r="U3" s="7"/>
      <c r="V3" s="7"/>
      <c r="W3" s="7"/>
      <c r="X3" s="7"/>
      <c r="Y3" s="7"/>
      <c r="Z3" s="7"/>
      <c r="AA3" s="7"/>
    </row>
    <row r="4" spans="3:27" s="8" customFormat="1" ht="30" customHeight="1" x14ac:dyDescent="0.2">
      <c r="C4" s="213" t="s">
        <v>46</v>
      </c>
      <c r="D4" s="214"/>
      <c r="E4" s="214"/>
      <c r="F4" s="236"/>
      <c r="G4" s="237"/>
      <c r="H4" s="237"/>
      <c r="I4" s="237"/>
      <c r="J4" s="237"/>
      <c r="K4" s="237"/>
      <c r="L4" s="237"/>
      <c r="M4" s="237"/>
      <c r="N4" s="238"/>
    </row>
    <row r="5" spans="3:27" x14ac:dyDescent="0.2">
      <c r="C5" s="114" t="s">
        <v>58</v>
      </c>
      <c r="D5" s="115"/>
      <c r="E5" s="115"/>
      <c r="F5" s="115"/>
      <c r="G5" s="115"/>
      <c r="H5" s="115"/>
      <c r="I5" s="115"/>
      <c r="J5" s="115"/>
      <c r="K5" s="115"/>
      <c r="L5" s="115"/>
      <c r="M5" s="115"/>
      <c r="N5" s="116"/>
    </row>
    <row r="6" spans="3:27" x14ac:dyDescent="0.2">
      <c r="C6" s="117"/>
      <c r="D6" s="118"/>
      <c r="E6" s="118"/>
      <c r="F6" s="118"/>
      <c r="G6" s="118"/>
      <c r="H6" s="118"/>
      <c r="I6" s="118"/>
      <c r="J6" s="118"/>
      <c r="K6" s="118"/>
      <c r="L6" s="118"/>
      <c r="M6" s="118"/>
      <c r="N6" s="119"/>
    </row>
    <row r="7" spans="3:27" x14ac:dyDescent="0.2">
      <c r="C7" s="120"/>
      <c r="D7" s="121"/>
      <c r="E7" s="121"/>
      <c r="F7" s="121"/>
      <c r="G7" s="121"/>
      <c r="H7" s="121"/>
      <c r="I7" s="121"/>
      <c r="J7" s="121"/>
      <c r="K7" s="121"/>
      <c r="L7" s="121"/>
      <c r="M7" s="121"/>
      <c r="N7" s="122"/>
    </row>
    <row r="8" spans="3:27" ht="12.75" customHeight="1" x14ac:dyDescent="0.2">
      <c r="C8" s="185" t="s">
        <v>61</v>
      </c>
      <c r="D8" s="186"/>
      <c r="E8" s="186"/>
      <c r="F8" s="186"/>
      <c r="G8" s="186"/>
      <c r="H8" s="186"/>
      <c r="I8" s="186"/>
      <c r="J8" s="186"/>
      <c r="K8" s="186"/>
      <c r="L8" s="186"/>
      <c r="M8" s="186"/>
      <c r="N8" s="187"/>
    </row>
    <row r="9" spans="3:27" x14ac:dyDescent="0.2">
      <c r="C9" s="123"/>
      <c r="D9" s="124"/>
      <c r="E9" s="124"/>
      <c r="F9" s="124"/>
      <c r="G9" s="124"/>
      <c r="H9" s="124"/>
      <c r="I9" s="124"/>
      <c r="J9" s="124"/>
      <c r="K9" s="124"/>
      <c r="L9" s="124"/>
      <c r="M9" s="124"/>
      <c r="N9" s="125"/>
    </row>
    <row r="10" spans="3:27" x14ac:dyDescent="0.2">
      <c r="C10" s="123"/>
      <c r="D10" s="124"/>
      <c r="E10" s="124"/>
      <c r="F10" s="124"/>
      <c r="G10" s="124"/>
      <c r="H10" s="124"/>
      <c r="I10" s="124"/>
      <c r="J10" s="124"/>
      <c r="K10" s="124"/>
      <c r="L10" s="124"/>
      <c r="M10" s="124"/>
      <c r="N10" s="125"/>
    </row>
    <row r="11" spans="3:27" x14ac:dyDescent="0.2">
      <c r="C11" s="123"/>
      <c r="D11" s="124"/>
      <c r="E11" s="124"/>
      <c r="F11" s="124"/>
      <c r="G11" s="124"/>
      <c r="H11" s="124"/>
      <c r="I11" s="124"/>
      <c r="J11" s="124"/>
      <c r="K11" s="124"/>
      <c r="L11" s="124"/>
      <c r="M11" s="124"/>
      <c r="N11" s="125"/>
    </row>
    <row r="12" spans="3:27" x14ac:dyDescent="0.2">
      <c r="C12" s="123"/>
      <c r="D12" s="124"/>
      <c r="E12" s="124"/>
      <c r="F12" s="124"/>
      <c r="G12" s="124"/>
      <c r="H12" s="124"/>
      <c r="I12" s="124"/>
      <c r="J12" s="124"/>
      <c r="K12" s="124"/>
      <c r="L12" s="124"/>
      <c r="M12" s="124"/>
      <c r="N12" s="125"/>
    </row>
    <row r="13" spans="3:27" x14ac:dyDescent="0.2">
      <c r="C13" s="123"/>
      <c r="D13" s="124"/>
      <c r="E13" s="124"/>
      <c r="F13" s="124"/>
      <c r="G13" s="124"/>
      <c r="H13" s="124"/>
      <c r="I13" s="124"/>
      <c r="J13" s="124"/>
      <c r="K13" s="124"/>
      <c r="L13" s="124"/>
      <c r="M13" s="124"/>
      <c r="N13" s="125"/>
      <c r="O13" s="11"/>
    </row>
    <row r="14" spans="3:27" x14ac:dyDescent="0.2">
      <c r="C14" s="123"/>
      <c r="D14" s="124"/>
      <c r="E14" s="124"/>
      <c r="F14" s="124"/>
      <c r="G14" s="124"/>
      <c r="H14" s="124"/>
      <c r="I14" s="124"/>
      <c r="J14" s="124"/>
      <c r="K14" s="124"/>
      <c r="L14" s="124"/>
      <c r="M14" s="124"/>
      <c r="N14" s="125"/>
      <c r="O14" s="11"/>
    </row>
    <row r="15" spans="3:27" x14ac:dyDescent="0.2">
      <c r="C15" s="126"/>
      <c r="D15" s="127"/>
      <c r="E15" s="127"/>
      <c r="F15" s="127"/>
      <c r="G15" s="127"/>
      <c r="H15" s="127"/>
      <c r="I15" s="127"/>
      <c r="J15" s="127"/>
      <c r="K15" s="127"/>
      <c r="L15" s="127"/>
      <c r="M15" s="127"/>
      <c r="N15" s="128"/>
      <c r="O15" s="11"/>
    </row>
    <row r="16" spans="3:27" ht="12.75" customHeight="1" x14ac:dyDescent="0.2">
      <c r="C16" s="185" t="s">
        <v>59</v>
      </c>
      <c r="D16" s="186"/>
      <c r="E16" s="186"/>
      <c r="F16" s="186"/>
      <c r="G16" s="186"/>
      <c r="H16" s="186"/>
      <c r="I16" s="186"/>
      <c r="J16" s="186"/>
      <c r="K16" s="186"/>
      <c r="L16" s="186"/>
      <c r="M16" s="186"/>
      <c r="N16" s="187"/>
      <c r="O16" s="11"/>
    </row>
    <row r="17" spans="3:32" x14ac:dyDescent="0.2">
      <c r="C17" s="123"/>
      <c r="D17" s="124"/>
      <c r="E17" s="124"/>
      <c r="F17" s="124"/>
      <c r="G17" s="124"/>
      <c r="H17" s="124"/>
      <c r="I17" s="124"/>
      <c r="J17" s="124"/>
      <c r="K17" s="124"/>
      <c r="L17" s="124"/>
      <c r="M17" s="124"/>
      <c r="N17" s="125"/>
      <c r="O17" s="11"/>
    </row>
    <row r="18" spans="3:32" x14ac:dyDescent="0.2">
      <c r="C18" s="126"/>
      <c r="D18" s="127"/>
      <c r="E18" s="127"/>
      <c r="F18" s="127"/>
      <c r="G18" s="127"/>
      <c r="H18" s="127"/>
      <c r="I18" s="127"/>
      <c r="J18" s="127"/>
      <c r="K18" s="127"/>
      <c r="L18" s="127"/>
      <c r="M18" s="127"/>
      <c r="N18" s="128"/>
      <c r="O18" s="11"/>
    </row>
    <row r="19" spans="3:32" ht="12.75" customHeight="1" x14ac:dyDescent="0.2">
      <c r="C19" s="239" t="s">
        <v>60</v>
      </c>
      <c r="D19" s="100" t="s">
        <v>0</v>
      </c>
      <c r="E19" s="194" t="s">
        <v>1</v>
      </c>
      <c r="F19" s="96" t="s">
        <v>35</v>
      </c>
      <c r="G19" s="96" t="s">
        <v>5</v>
      </c>
      <c r="H19" s="96" t="s">
        <v>65</v>
      </c>
      <c r="I19" s="96" t="s">
        <v>38</v>
      </c>
      <c r="J19" s="194" t="s">
        <v>5</v>
      </c>
      <c r="K19" s="96" t="s">
        <v>39</v>
      </c>
      <c r="L19" s="194" t="s">
        <v>5</v>
      </c>
      <c r="M19" s="96" t="s">
        <v>25</v>
      </c>
      <c r="N19" s="96" t="s">
        <v>27</v>
      </c>
      <c r="O19" s="12"/>
      <c r="Q19" s="44"/>
      <c r="R19" s="45" t="s">
        <v>44</v>
      </c>
      <c r="S19" s="44"/>
      <c r="T19" s="44"/>
      <c r="U19" s="46"/>
      <c r="V19" s="47"/>
      <c r="W19" s="45" t="s">
        <v>53</v>
      </c>
      <c r="X19" s="46"/>
      <c r="Y19" s="46"/>
      <c r="Z19" s="46"/>
      <c r="AA19" s="46"/>
      <c r="AB19" s="44"/>
      <c r="AC19" s="44"/>
      <c r="AD19" s="44"/>
      <c r="AE19" s="44"/>
      <c r="AF19" s="44"/>
    </row>
    <row r="20" spans="3:32" ht="12.75" customHeight="1" x14ac:dyDescent="0.2">
      <c r="C20" s="240"/>
      <c r="D20" s="102"/>
      <c r="E20" s="195"/>
      <c r="F20" s="97"/>
      <c r="G20" s="97"/>
      <c r="H20" s="97"/>
      <c r="I20" s="97"/>
      <c r="J20" s="195"/>
      <c r="K20" s="97"/>
      <c r="L20" s="195"/>
      <c r="M20" s="97"/>
      <c r="N20" s="97"/>
      <c r="O20" s="12"/>
      <c r="Q20" s="44"/>
      <c r="R20" s="45"/>
      <c r="S20" s="44"/>
      <c r="T20" s="44"/>
      <c r="U20" s="46"/>
      <c r="V20" s="47"/>
      <c r="W20" s="46"/>
      <c r="X20" s="46"/>
      <c r="Y20" s="46"/>
      <c r="Z20" s="46"/>
      <c r="AA20" s="46"/>
      <c r="AB20" s="44"/>
      <c r="AC20" s="44"/>
      <c r="AD20" s="44"/>
      <c r="AE20" s="44"/>
      <c r="AF20" s="44"/>
    </row>
    <row r="21" spans="3:32" x14ac:dyDescent="0.2">
      <c r="C21" s="240"/>
      <c r="D21" s="102"/>
      <c r="E21" s="195"/>
      <c r="F21" s="97"/>
      <c r="G21" s="97"/>
      <c r="H21" s="97"/>
      <c r="I21" s="97"/>
      <c r="J21" s="195"/>
      <c r="K21" s="97"/>
      <c r="L21" s="195"/>
      <c r="M21" s="97"/>
      <c r="N21" s="97"/>
      <c r="O21" s="12"/>
      <c r="Q21" s="48"/>
      <c r="R21" s="44"/>
      <c r="S21" s="44"/>
      <c r="T21" s="48" t="s">
        <v>9</v>
      </c>
      <c r="U21" s="47" t="s">
        <v>5</v>
      </c>
      <c r="V21" s="47"/>
      <c r="W21" s="46"/>
      <c r="X21" s="46"/>
      <c r="Y21" s="46"/>
      <c r="Z21" s="46"/>
      <c r="AA21" s="46"/>
      <c r="AB21" s="44"/>
      <c r="AC21" s="44"/>
      <c r="AD21" s="44"/>
      <c r="AE21" s="44"/>
      <c r="AF21" s="44"/>
    </row>
    <row r="22" spans="3:32" ht="12.75" customHeight="1" x14ac:dyDescent="0.2">
      <c r="C22" s="240"/>
      <c r="D22" s="104"/>
      <c r="E22" s="196"/>
      <c r="F22" s="98"/>
      <c r="G22" s="98"/>
      <c r="H22" s="98"/>
      <c r="I22" s="98"/>
      <c r="J22" s="196"/>
      <c r="K22" s="98"/>
      <c r="L22" s="196"/>
      <c r="M22" s="98"/>
      <c r="N22" s="98"/>
      <c r="O22" s="12"/>
      <c r="Q22" s="44"/>
      <c r="R22" s="179" t="s">
        <v>26</v>
      </c>
      <c r="S22" s="180"/>
      <c r="T22" s="49" t="s">
        <v>10</v>
      </c>
      <c r="U22" s="50">
        <v>9</v>
      </c>
      <c r="V22" s="51"/>
      <c r="W22" s="107" t="s">
        <v>54</v>
      </c>
      <c r="X22" s="107"/>
      <c r="Y22" s="107"/>
      <c r="Z22" s="107"/>
      <c r="AA22" s="107"/>
      <c r="AB22" s="107"/>
      <c r="AC22" s="107"/>
      <c r="AD22" s="107"/>
      <c r="AE22" s="107"/>
      <c r="AF22" s="107"/>
    </row>
    <row r="23" spans="3:32" s="14" customFormat="1" ht="12.95" customHeight="1" x14ac:dyDescent="0.2">
      <c r="C23" s="240"/>
      <c r="D23" s="224">
        <v>0.4</v>
      </c>
      <c r="E23" s="188" t="s">
        <v>2</v>
      </c>
      <c r="F23" s="210" t="s">
        <v>31</v>
      </c>
      <c r="G23" s="191">
        <f>IF(F23="-",0,IF(F23=$T$22,$U$22,IF(F23=$T$23,$U$23,$U$24)))</f>
        <v>0</v>
      </c>
      <c r="H23" s="95" t="s">
        <v>31</v>
      </c>
      <c r="I23" s="1" t="s">
        <v>31</v>
      </c>
      <c r="J23" s="13">
        <f t="shared" ref="J23:J34" si="0">IF(I23="-",0,IF(I23=$T$27,$U$27,IF(I23=$T$28,$U$28,IF(I23=$T$29,$U$29,$U$30))))</f>
        <v>0</v>
      </c>
      <c r="K23" s="2" t="s">
        <v>31</v>
      </c>
      <c r="L23" s="13">
        <f t="shared" ref="L23:L34" si="1">IF(K23="-",0,IF(K23=$T$33,$U$33,$U$34))</f>
        <v>0</v>
      </c>
      <c r="M23" s="153">
        <f>G23+SUM(J23:J25)+SUM(L23:L25)</f>
        <v>0</v>
      </c>
      <c r="N23" s="150">
        <f>M23*$D$23</f>
        <v>0</v>
      </c>
      <c r="O23" s="7"/>
      <c r="Q23" s="44"/>
      <c r="R23" s="181"/>
      <c r="S23" s="182"/>
      <c r="T23" s="52" t="s">
        <v>13</v>
      </c>
      <c r="U23" s="53">
        <v>4.5</v>
      </c>
      <c r="V23" s="54"/>
      <c r="W23" s="107"/>
      <c r="X23" s="107"/>
      <c r="Y23" s="107"/>
      <c r="Z23" s="107"/>
      <c r="AA23" s="107"/>
      <c r="AB23" s="107"/>
      <c r="AC23" s="107"/>
      <c r="AD23" s="107"/>
      <c r="AE23" s="107"/>
      <c r="AF23" s="107"/>
    </row>
    <row r="24" spans="3:32" x14ac:dyDescent="0.2">
      <c r="C24" s="240"/>
      <c r="D24" s="225"/>
      <c r="E24" s="189"/>
      <c r="F24" s="211"/>
      <c r="G24" s="192"/>
      <c r="H24" s="95" t="s">
        <v>31</v>
      </c>
      <c r="I24" s="1" t="s">
        <v>31</v>
      </c>
      <c r="J24" s="13">
        <f t="shared" si="0"/>
        <v>0</v>
      </c>
      <c r="K24" s="2" t="s">
        <v>31</v>
      </c>
      <c r="L24" s="13">
        <f t="shared" si="1"/>
        <v>0</v>
      </c>
      <c r="M24" s="154"/>
      <c r="N24" s="151"/>
      <c r="O24" s="7"/>
      <c r="Q24" s="44"/>
      <c r="R24" s="183"/>
      <c r="S24" s="184"/>
      <c r="T24" s="52" t="s">
        <v>14</v>
      </c>
      <c r="U24" s="53">
        <v>0</v>
      </c>
      <c r="V24" s="47"/>
      <c r="W24" s="107"/>
      <c r="X24" s="107"/>
      <c r="Y24" s="107"/>
      <c r="Z24" s="107"/>
      <c r="AA24" s="107"/>
      <c r="AB24" s="107"/>
      <c r="AC24" s="107"/>
      <c r="AD24" s="107"/>
      <c r="AE24" s="107"/>
      <c r="AF24" s="107"/>
    </row>
    <row r="25" spans="3:32" x14ac:dyDescent="0.2">
      <c r="C25" s="240"/>
      <c r="D25" s="225"/>
      <c r="E25" s="190"/>
      <c r="F25" s="212"/>
      <c r="G25" s="193"/>
      <c r="H25" s="95" t="s">
        <v>31</v>
      </c>
      <c r="I25" s="1" t="s">
        <v>31</v>
      </c>
      <c r="J25" s="13">
        <f t="shared" si="0"/>
        <v>0</v>
      </c>
      <c r="K25" s="2" t="s">
        <v>31</v>
      </c>
      <c r="L25" s="13">
        <f t="shared" si="1"/>
        <v>0</v>
      </c>
      <c r="M25" s="155"/>
      <c r="N25" s="152"/>
      <c r="O25" s="7"/>
      <c r="Q25" s="44"/>
      <c r="R25" s="44"/>
      <c r="S25" s="44"/>
      <c r="T25" s="44"/>
      <c r="U25" s="46"/>
      <c r="V25" s="47"/>
      <c r="W25" s="107"/>
      <c r="X25" s="107"/>
      <c r="Y25" s="107"/>
      <c r="Z25" s="107"/>
      <c r="AA25" s="107"/>
      <c r="AB25" s="107"/>
      <c r="AC25" s="107"/>
      <c r="AD25" s="107"/>
      <c r="AE25" s="107"/>
      <c r="AF25" s="107"/>
    </row>
    <row r="26" spans="3:32" ht="12.75" customHeight="1" x14ac:dyDescent="0.2">
      <c r="C26" s="240"/>
      <c r="D26" s="225"/>
      <c r="E26" s="188" t="s">
        <v>41</v>
      </c>
      <c r="F26" s="210" t="s">
        <v>31</v>
      </c>
      <c r="G26" s="191">
        <f>IF(F26="-",0,IF(F26=$T$22,$U$22,IF(F26=$T$23,$U$23,$U$24)))</f>
        <v>0</v>
      </c>
      <c r="H26" s="95" t="s">
        <v>31</v>
      </c>
      <c r="I26" s="1" t="s">
        <v>31</v>
      </c>
      <c r="J26" s="13">
        <f t="shared" si="0"/>
        <v>0</v>
      </c>
      <c r="K26" s="2" t="s">
        <v>31</v>
      </c>
      <c r="L26" s="13">
        <f t="shared" si="1"/>
        <v>0</v>
      </c>
      <c r="M26" s="153">
        <f>G26+SUM(J26:J28)+SUM(L26:L28)</f>
        <v>0</v>
      </c>
      <c r="N26" s="150">
        <f>M26*$D$23</f>
        <v>0</v>
      </c>
      <c r="O26" s="7"/>
      <c r="Q26" s="44"/>
      <c r="R26" s="44"/>
      <c r="S26" s="44"/>
      <c r="T26" s="48" t="s">
        <v>15</v>
      </c>
      <c r="U26" s="47" t="s">
        <v>5</v>
      </c>
      <c r="V26" s="47"/>
      <c r="W26" s="46"/>
      <c r="X26" s="46"/>
      <c r="Y26" s="46"/>
      <c r="Z26" s="46"/>
      <c r="AA26" s="46"/>
      <c r="AB26" s="44"/>
      <c r="AC26" s="44"/>
      <c r="AD26" s="44"/>
      <c r="AE26" s="44"/>
      <c r="AF26" s="44"/>
    </row>
    <row r="27" spans="3:32" x14ac:dyDescent="0.2">
      <c r="C27" s="240"/>
      <c r="D27" s="225"/>
      <c r="E27" s="189"/>
      <c r="F27" s="211"/>
      <c r="G27" s="192"/>
      <c r="H27" s="95" t="s">
        <v>31</v>
      </c>
      <c r="I27" s="1" t="s">
        <v>31</v>
      </c>
      <c r="J27" s="13">
        <f t="shared" si="0"/>
        <v>0</v>
      </c>
      <c r="K27" s="2" t="s">
        <v>31</v>
      </c>
      <c r="L27" s="13">
        <f t="shared" si="1"/>
        <v>0</v>
      </c>
      <c r="M27" s="154"/>
      <c r="N27" s="151"/>
      <c r="O27" s="7"/>
      <c r="Q27" s="44"/>
      <c r="R27" s="179" t="s">
        <v>45</v>
      </c>
      <c r="S27" s="180"/>
      <c r="T27" s="55" t="s">
        <v>16</v>
      </c>
      <c r="U27" s="53">
        <v>0.5</v>
      </c>
      <c r="V27" s="47"/>
      <c r="W27" s="46"/>
      <c r="X27" s="46"/>
      <c r="Y27" s="46"/>
      <c r="Z27" s="46"/>
      <c r="AA27" s="46"/>
      <c r="AB27" s="44"/>
      <c r="AC27" s="44"/>
      <c r="AD27" s="44"/>
      <c r="AE27" s="44"/>
      <c r="AF27" s="44"/>
    </row>
    <row r="28" spans="3:32" ht="12.95" customHeight="1" x14ac:dyDescent="0.2">
      <c r="C28" s="240"/>
      <c r="D28" s="225"/>
      <c r="E28" s="190"/>
      <c r="F28" s="212"/>
      <c r="G28" s="193"/>
      <c r="H28" s="95" t="s">
        <v>31</v>
      </c>
      <c r="I28" s="1" t="s">
        <v>31</v>
      </c>
      <c r="J28" s="13">
        <f t="shared" si="0"/>
        <v>0</v>
      </c>
      <c r="K28" s="2" t="s">
        <v>31</v>
      </c>
      <c r="L28" s="13">
        <f t="shared" si="1"/>
        <v>0</v>
      </c>
      <c r="M28" s="155"/>
      <c r="N28" s="152"/>
      <c r="O28" s="7"/>
      <c r="Q28" s="44"/>
      <c r="R28" s="181"/>
      <c r="S28" s="182"/>
      <c r="T28" s="55" t="s">
        <v>17</v>
      </c>
      <c r="U28" s="53">
        <v>1.5</v>
      </c>
      <c r="V28" s="47"/>
      <c r="W28" s="46"/>
      <c r="X28" s="46"/>
      <c r="Y28" s="56"/>
      <c r="Z28" s="46"/>
      <c r="AA28" s="46"/>
      <c r="AB28" s="44"/>
      <c r="AC28" s="44"/>
      <c r="AD28" s="44"/>
      <c r="AE28" s="44"/>
      <c r="AF28" s="44"/>
    </row>
    <row r="29" spans="3:32" ht="12.95" customHeight="1" x14ac:dyDescent="0.2">
      <c r="C29" s="240"/>
      <c r="D29" s="225"/>
      <c r="E29" s="188" t="s">
        <v>42</v>
      </c>
      <c r="F29" s="210" t="s">
        <v>31</v>
      </c>
      <c r="G29" s="191">
        <f>IF(F29="-",0,IF(F29=$T$22,$U$22,IF(F29=$T$23,$U$23,$U$24)))</f>
        <v>0</v>
      </c>
      <c r="H29" s="95" t="s">
        <v>31</v>
      </c>
      <c r="I29" s="1" t="s">
        <v>31</v>
      </c>
      <c r="J29" s="13">
        <f t="shared" si="0"/>
        <v>0</v>
      </c>
      <c r="K29" s="2" t="s">
        <v>31</v>
      </c>
      <c r="L29" s="13">
        <f t="shared" si="1"/>
        <v>0</v>
      </c>
      <c r="M29" s="153">
        <f>G29+SUM(J29:J31)+SUM(L29:L31)</f>
        <v>0</v>
      </c>
      <c r="N29" s="150">
        <f>M29*$D$23</f>
        <v>0</v>
      </c>
      <c r="O29" s="7"/>
      <c r="Q29" s="44"/>
      <c r="R29" s="181"/>
      <c r="S29" s="182"/>
      <c r="T29" s="55" t="s">
        <v>18</v>
      </c>
      <c r="U29" s="53">
        <v>2</v>
      </c>
      <c r="V29" s="47"/>
      <c r="W29" s="46"/>
      <c r="X29" s="46"/>
      <c r="Y29" s="46"/>
      <c r="Z29" s="46"/>
      <c r="AA29" s="46"/>
      <c r="AB29" s="44"/>
      <c r="AC29" s="44"/>
      <c r="AD29" s="44"/>
      <c r="AE29" s="44"/>
      <c r="AF29" s="44"/>
    </row>
    <row r="30" spans="3:32" x14ac:dyDescent="0.2">
      <c r="C30" s="240"/>
      <c r="D30" s="225"/>
      <c r="E30" s="189"/>
      <c r="F30" s="211"/>
      <c r="G30" s="192"/>
      <c r="H30" s="95" t="s">
        <v>31</v>
      </c>
      <c r="I30" s="1" t="s">
        <v>31</v>
      </c>
      <c r="J30" s="13">
        <f t="shared" si="0"/>
        <v>0</v>
      </c>
      <c r="K30" s="2" t="s">
        <v>31</v>
      </c>
      <c r="L30" s="13">
        <f t="shared" si="1"/>
        <v>0</v>
      </c>
      <c r="M30" s="154"/>
      <c r="N30" s="151"/>
      <c r="O30" s="7"/>
      <c r="Q30" s="44"/>
      <c r="R30" s="181"/>
      <c r="S30" s="182"/>
      <c r="T30" s="55" t="s">
        <v>11</v>
      </c>
      <c r="U30" s="53">
        <v>3.5</v>
      </c>
      <c r="V30" s="47"/>
      <c r="W30" s="46"/>
      <c r="X30" s="46"/>
      <c r="Y30" s="46"/>
      <c r="Z30" s="46"/>
      <c r="AA30" s="46"/>
      <c r="AB30" s="44"/>
      <c r="AC30" s="44"/>
      <c r="AD30" s="44"/>
      <c r="AE30" s="44"/>
      <c r="AF30" s="44"/>
    </row>
    <row r="31" spans="3:32" x14ac:dyDescent="0.2">
      <c r="C31" s="240"/>
      <c r="D31" s="225"/>
      <c r="E31" s="190"/>
      <c r="F31" s="212"/>
      <c r="G31" s="193"/>
      <c r="H31" s="95" t="s">
        <v>31</v>
      </c>
      <c r="I31" s="1" t="s">
        <v>31</v>
      </c>
      <c r="J31" s="13">
        <f t="shared" si="0"/>
        <v>0</v>
      </c>
      <c r="K31" s="2" t="s">
        <v>31</v>
      </c>
      <c r="L31" s="13">
        <f t="shared" si="1"/>
        <v>0</v>
      </c>
      <c r="M31" s="155"/>
      <c r="N31" s="152"/>
      <c r="O31" s="7"/>
      <c r="Q31" s="44"/>
      <c r="R31" s="181"/>
      <c r="S31" s="182"/>
      <c r="T31" s="57"/>
      <c r="U31" s="58"/>
      <c r="V31" s="59"/>
      <c r="W31" s="60"/>
      <c r="X31" s="46"/>
      <c r="Y31" s="46"/>
      <c r="Z31" s="46"/>
      <c r="AA31" s="46"/>
      <c r="AB31" s="44"/>
      <c r="AC31" s="44"/>
      <c r="AD31" s="44"/>
      <c r="AE31" s="44"/>
      <c r="AF31" s="44"/>
    </row>
    <row r="32" spans="3:32" ht="12.75" customHeight="1" x14ac:dyDescent="0.2">
      <c r="C32" s="240"/>
      <c r="D32" s="225"/>
      <c r="E32" s="188" t="s">
        <v>43</v>
      </c>
      <c r="F32" s="210" t="s">
        <v>31</v>
      </c>
      <c r="G32" s="191">
        <f>IF(F32="-",0,IF(F32=$T$22,$U$22,IF(F32=$T$23,$U$23,$U$24)))</f>
        <v>0</v>
      </c>
      <c r="H32" s="95" t="s">
        <v>31</v>
      </c>
      <c r="I32" s="1" t="s">
        <v>31</v>
      </c>
      <c r="J32" s="13">
        <f t="shared" si="0"/>
        <v>0</v>
      </c>
      <c r="K32" s="2" t="s">
        <v>31</v>
      </c>
      <c r="L32" s="13">
        <f t="shared" si="1"/>
        <v>0</v>
      </c>
      <c r="M32" s="153">
        <f>G32+SUM(J32:J34)+SUM(L32:L34)</f>
        <v>0</v>
      </c>
      <c r="N32" s="150">
        <f>M32*$D$23</f>
        <v>0</v>
      </c>
      <c r="O32" s="7"/>
      <c r="Q32" s="44"/>
      <c r="R32" s="181"/>
      <c r="S32" s="182"/>
      <c r="T32" s="61" t="s">
        <v>6</v>
      </c>
      <c r="U32" s="62" t="s">
        <v>5</v>
      </c>
      <c r="V32" s="47"/>
      <c r="W32" s="46"/>
      <c r="X32" s="46"/>
      <c r="Y32" s="46"/>
      <c r="Z32" s="46"/>
      <c r="AA32" s="46"/>
      <c r="AB32" s="44"/>
      <c r="AC32" s="44"/>
      <c r="AD32" s="44"/>
      <c r="AE32" s="44"/>
      <c r="AF32" s="44"/>
    </row>
    <row r="33" spans="3:32" x14ac:dyDescent="0.2">
      <c r="C33" s="240"/>
      <c r="D33" s="225"/>
      <c r="E33" s="189"/>
      <c r="F33" s="211"/>
      <c r="G33" s="192"/>
      <c r="H33" s="95" t="s">
        <v>31</v>
      </c>
      <c r="I33" s="1" t="s">
        <v>31</v>
      </c>
      <c r="J33" s="13">
        <f t="shared" si="0"/>
        <v>0</v>
      </c>
      <c r="K33" s="2" t="s">
        <v>31</v>
      </c>
      <c r="L33" s="13">
        <f t="shared" si="1"/>
        <v>0</v>
      </c>
      <c r="M33" s="154"/>
      <c r="N33" s="151"/>
      <c r="O33" s="7"/>
      <c r="Q33" s="44"/>
      <c r="R33" s="181"/>
      <c r="S33" s="182"/>
      <c r="T33" s="55" t="s">
        <v>12</v>
      </c>
      <c r="U33" s="53">
        <v>3.5</v>
      </c>
      <c r="V33" s="47"/>
      <c r="W33" s="46"/>
      <c r="X33" s="46"/>
      <c r="Y33" s="46"/>
      <c r="Z33" s="46"/>
      <c r="AA33" s="46"/>
      <c r="AB33" s="44"/>
      <c r="AC33" s="44"/>
      <c r="AD33" s="44"/>
      <c r="AE33" s="44"/>
      <c r="AF33" s="44"/>
    </row>
    <row r="34" spans="3:32" x14ac:dyDescent="0.2">
      <c r="C34" s="240"/>
      <c r="D34" s="225"/>
      <c r="E34" s="190"/>
      <c r="F34" s="212"/>
      <c r="G34" s="193"/>
      <c r="H34" s="95" t="s">
        <v>31</v>
      </c>
      <c r="I34" s="1" t="s">
        <v>31</v>
      </c>
      <c r="J34" s="13">
        <f t="shared" si="0"/>
        <v>0</v>
      </c>
      <c r="K34" s="2" t="s">
        <v>31</v>
      </c>
      <c r="L34" s="13">
        <f t="shared" si="1"/>
        <v>0</v>
      </c>
      <c r="M34" s="155"/>
      <c r="N34" s="152"/>
      <c r="O34" s="7"/>
      <c r="Q34" s="44"/>
      <c r="R34" s="183"/>
      <c r="S34" s="184"/>
      <c r="T34" s="55" t="s">
        <v>19</v>
      </c>
      <c r="U34" s="53">
        <v>0</v>
      </c>
      <c r="V34" s="59"/>
      <c r="W34" s="60"/>
      <c r="X34" s="63"/>
      <c r="Y34" s="56"/>
      <c r="Z34" s="46"/>
      <c r="AA34" s="46"/>
      <c r="AB34" s="44"/>
      <c r="AC34" s="44"/>
      <c r="AD34" s="44"/>
      <c r="AE34" s="44"/>
      <c r="AF34" s="44"/>
    </row>
    <row r="35" spans="3:32" ht="12.75" customHeight="1" x14ac:dyDescent="0.2">
      <c r="C35" s="241"/>
      <c r="D35" s="226"/>
      <c r="E35" s="156"/>
      <c r="F35" s="157"/>
      <c r="G35" s="157"/>
      <c r="H35" s="157"/>
      <c r="I35" s="157"/>
      <c r="J35" s="157"/>
      <c r="K35" s="157"/>
      <c r="L35" s="158"/>
      <c r="M35" s="88">
        <f>SUM(M23:M34)</f>
        <v>0</v>
      </c>
      <c r="N35" s="89">
        <f>SUM(N23:N34)</f>
        <v>0</v>
      </c>
      <c r="O35" s="7"/>
      <c r="Q35" s="44"/>
      <c r="R35" s="44"/>
      <c r="S35" s="44"/>
      <c r="T35" s="44"/>
      <c r="U35" s="46"/>
      <c r="V35" s="47"/>
      <c r="W35" s="46"/>
      <c r="X35" s="46"/>
      <c r="Y35" s="46"/>
      <c r="Z35" s="46"/>
      <c r="AA35" s="46"/>
      <c r="AB35" s="44"/>
      <c r="AC35" s="44"/>
      <c r="AD35" s="44"/>
      <c r="AE35" s="44"/>
      <c r="AF35" s="44"/>
    </row>
    <row r="36" spans="3:32" ht="15" x14ac:dyDescent="0.25">
      <c r="C36" s="15"/>
      <c r="D36" s="16"/>
      <c r="E36" s="16"/>
      <c r="F36" s="16"/>
      <c r="G36" s="16"/>
      <c r="H36" s="16"/>
      <c r="I36" s="16"/>
      <c r="J36" s="16"/>
      <c r="K36" s="16"/>
      <c r="L36" s="16"/>
      <c r="M36" s="16"/>
      <c r="N36" s="17"/>
      <c r="O36" s="7"/>
      <c r="R36" s="18"/>
    </row>
    <row r="37" spans="3:32" x14ac:dyDescent="0.2">
      <c r="C37" s="114" t="s">
        <v>28</v>
      </c>
      <c r="D37" s="115"/>
      <c r="E37" s="115"/>
      <c r="F37" s="115"/>
      <c r="G37" s="115"/>
      <c r="H37" s="115"/>
      <c r="I37" s="115"/>
      <c r="J37" s="115"/>
      <c r="K37" s="115"/>
      <c r="L37" s="115"/>
      <c r="M37" s="115"/>
      <c r="N37" s="116"/>
      <c r="O37" s="7"/>
      <c r="U37" s="7"/>
      <c r="V37" s="7"/>
      <c r="W37" s="7"/>
    </row>
    <row r="38" spans="3:32" x14ac:dyDescent="0.2">
      <c r="C38" s="117"/>
      <c r="D38" s="118"/>
      <c r="E38" s="118"/>
      <c r="F38" s="118"/>
      <c r="G38" s="118"/>
      <c r="H38" s="118"/>
      <c r="I38" s="118"/>
      <c r="J38" s="118"/>
      <c r="K38" s="118"/>
      <c r="L38" s="118"/>
      <c r="M38" s="118"/>
      <c r="N38" s="119"/>
    </row>
    <row r="39" spans="3:32" x14ac:dyDescent="0.2">
      <c r="C39" s="120"/>
      <c r="D39" s="121"/>
      <c r="E39" s="121"/>
      <c r="F39" s="121"/>
      <c r="G39" s="121"/>
      <c r="H39" s="121"/>
      <c r="I39" s="121"/>
      <c r="J39" s="121"/>
      <c r="K39" s="121"/>
      <c r="L39" s="121"/>
      <c r="M39" s="121"/>
      <c r="N39" s="122"/>
      <c r="O39" s="7"/>
      <c r="V39" s="19"/>
    </row>
    <row r="40" spans="3:32" ht="12.75" customHeight="1" x14ac:dyDescent="0.2">
      <c r="C40" s="185" t="s">
        <v>62</v>
      </c>
      <c r="D40" s="186"/>
      <c r="E40" s="186"/>
      <c r="F40" s="186"/>
      <c r="G40" s="186"/>
      <c r="H40" s="186"/>
      <c r="I40" s="186"/>
      <c r="J40" s="186"/>
      <c r="K40" s="186"/>
      <c r="L40" s="186"/>
      <c r="M40" s="186"/>
      <c r="N40" s="187"/>
      <c r="O40" s="7"/>
      <c r="S40" s="20"/>
      <c r="V40" s="19"/>
    </row>
    <row r="41" spans="3:32" x14ac:dyDescent="0.2">
      <c r="C41" s="123"/>
      <c r="D41" s="124"/>
      <c r="E41" s="124"/>
      <c r="F41" s="124"/>
      <c r="G41" s="124"/>
      <c r="H41" s="124"/>
      <c r="I41" s="124"/>
      <c r="J41" s="124"/>
      <c r="K41" s="124"/>
      <c r="L41" s="124"/>
      <c r="M41" s="124"/>
      <c r="N41" s="125"/>
      <c r="O41" s="7"/>
      <c r="S41" s="20"/>
      <c r="V41" s="19"/>
    </row>
    <row r="42" spans="3:32" x14ac:dyDescent="0.2">
      <c r="C42" s="123"/>
      <c r="D42" s="124"/>
      <c r="E42" s="124"/>
      <c r="F42" s="124"/>
      <c r="G42" s="124"/>
      <c r="H42" s="124"/>
      <c r="I42" s="124"/>
      <c r="J42" s="124"/>
      <c r="K42" s="124"/>
      <c r="L42" s="124"/>
      <c r="M42" s="124"/>
      <c r="N42" s="125"/>
      <c r="O42" s="7"/>
      <c r="S42" s="20"/>
      <c r="V42" s="19"/>
    </row>
    <row r="43" spans="3:32" x14ac:dyDescent="0.2">
      <c r="C43" s="123"/>
      <c r="D43" s="124"/>
      <c r="E43" s="124"/>
      <c r="F43" s="124"/>
      <c r="G43" s="124"/>
      <c r="H43" s="124"/>
      <c r="I43" s="124"/>
      <c r="J43" s="124"/>
      <c r="K43" s="124"/>
      <c r="L43" s="124"/>
      <c r="M43" s="124"/>
      <c r="N43" s="125"/>
      <c r="O43" s="7"/>
      <c r="S43" s="20"/>
      <c r="V43" s="19"/>
    </row>
    <row r="44" spans="3:32" x14ac:dyDescent="0.2">
      <c r="C44" s="123"/>
      <c r="D44" s="124"/>
      <c r="E44" s="124"/>
      <c r="F44" s="124"/>
      <c r="G44" s="124"/>
      <c r="H44" s="124"/>
      <c r="I44" s="124"/>
      <c r="J44" s="124"/>
      <c r="K44" s="124"/>
      <c r="L44" s="124"/>
      <c r="M44" s="124"/>
      <c r="N44" s="125"/>
      <c r="O44" s="7"/>
      <c r="S44" s="20"/>
      <c r="V44" s="19"/>
    </row>
    <row r="45" spans="3:32" x14ac:dyDescent="0.2">
      <c r="C45" s="123"/>
      <c r="D45" s="124"/>
      <c r="E45" s="124"/>
      <c r="F45" s="124"/>
      <c r="G45" s="124"/>
      <c r="H45" s="124"/>
      <c r="I45" s="124"/>
      <c r="J45" s="124"/>
      <c r="K45" s="124"/>
      <c r="L45" s="124"/>
      <c r="M45" s="124"/>
      <c r="N45" s="125"/>
      <c r="O45" s="7"/>
      <c r="S45" s="20"/>
      <c r="V45" s="19"/>
    </row>
    <row r="46" spans="3:32" x14ac:dyDescent="0.2">
      <c r="C46" s="123"/>
      <c r="D46" s="124"/>
      <c r="E46" s="124"/>
      <c r="F46" s="124"/>
      <c r="G46" s="124"/>
      <c r="H46" s="124"/>
      <c r="I46" s="124"/>
      <c r="J46" s="124"/>
      <c r="K46" s="124"/>
      <c r="L46" s="124"/>
      <c r="M46" s="124"/>
      <c r="N46" s="125"/>
      <c r="O46" s="7"/>
      <c r="S46" s="20"/>
      <c r="V46" s="19"/>
    </row>
    <row r="47" spans="3:32" x14ac:dyDescent="0.2">
      <c r="C47" s="126"/>
      <c r="D47" s="127"/>
      <c r="E47" s="127"/>
      <c r="F47" s="127"/>
      <c r="G47" s="127"/>
      <c r="H47" s="127"/>
      <c r="I47" s="127"/>
      <c r="J47" s="127"/>
      <c r="K47" s="127"/>
      <c r="L47" s="127"/>
      <c r="M47" s="127"/>
      <c r="N47" s="128"/>
      <c r="O47" s="7"/>
      <c r="S47" s="20"/>
      <c r="V47" s="19"/>
    </row>
    <row r="48" spans="3:32" x14ac:dyDescent="0.2">
      <c r="C48" s="123" t="s">
        <v>36</v>
      </c>
      <c r="D48" s="124"/>
      <c r="E48" s="124"/>
      <c r="F48" s="124"/>
      <c r="G48" s="124"/>
      <c r="H48" s="124"/>
      <c r="I48" s="124"/>
      <c r="J48" s="124"/>
      <c r="K48" s="124"/>
      <c r="L48" s="124"/>
      <c r="M48" s="124"/>
      <c r="N48" s="125"/>
      <c r="O48" s="7"/>
      <c r="S48" s="20"/>
      <c r="V48" s="19"/>
    </row>
    <row r="49" spans="3:29" x14ac:dyDescent="0.2">
      <c r="C49" s="123"/>
      <c r="D49" s="124"/>
      <c r="E49" s="124"/>
      <c r="F49" s="124"/>
      <c r="G49" s="124"/>
      <c r="H49" s="124"/>
      <c r="I49" s="124"/>
      <c r="J49" s="124"/>
      <c r="K49" s="124"/>
      <c r="L49" s="124"/>
      <c r="M49" s="124"/>
      <c r="N49" s="125"/>
      <c r="O49" s="7"/>
    </row>
    <row r="50" spans="3:29" x14ac:dyDescent="0.2">
      <c r="C50" s="126"/>
      <c r="D50" s="127"/>
      <c r="E50" s="127"/>
      <c r="F50" s="127"/>
      <c r="G50" s="127"/>
      <c r="H50" s="127"/>
      <c r="I50" s="127"/>
      <c r="J50" s="127"/>
      <c r="K50" s="127"/>
      <c r="L50" s="127"/>
      <c r="M50" s="127"/>
      <c r="N50" s="128"/>
      <c r="O50" s="21"/>
      <c r="Q50" s="64"/>
      <c r="R50" s="64"/>
      <c r="S50" s="65"/>
      <c r="T50" s="64"/>
      <c r="U50" s="66"/>
      <c r="V50" s="67"/>
      <c r="W50" s="66"/>
      <c r="X50" s="66"/>
      <c r="Y50" s="66"/>
      <c r="Z50" s="66"/>
      <c r="AA50" s="66"/>
      <c r="AB50" s="64"/>
      <c r="AC50" s="64"/>
    </row>
    <row r="51" spans="3:29" ht="12.75" customHeight="1" x14ac:dyDescent="0.2">
      <c r="C51" s="221" t="s">
        <v>3</v>
      </c>
      <c r="D51" s="98" t="s">
        <v>0</v>
      </c>
      <c r="E51" s="98" t="s">
        <v>33</v>
      </c>
      <c r="F51" s="98" t="s">
        <v>34</v>
      </c>
      <c r="G51" s="98" t="s">
        <v>5</v>
      </c>
      <c r="H51" s="99" t="s">
        <v>37</v>
      </c>
      <c r="I51" s="100"/>
      <c r="J51" s="196" t="s">
        <v>5</v>
      </c>
      <c r="K51" s="99" t="s">
        <v>63</v>
      </c>
      <c r="L51" s="174"/>
      <c r="M51" s="209" t="s">
        <v>7</v>
      </c>
      <c r="N51" s="209" t="s">
        <v>8</v>
      </c>
      <c r="Q51" s="64"/>
      <c r="R51" s="68" t="s">
        <v>20</v>
      </c>
      <c r="S51" s="64"/>
      <c r="T51" s="64"/>
      <c r="U51" s="66"/>
      <c r="V51" s="69"/>
      <c r="W51" s="66"/>
      <c r="X51" s="66"/>
      <c r="Y51" s="66"/>
      <c r="Z51" s="66"/>
      <c r="AA51" s="66"/>
      <c r="AB51" s="64"/>
      <c r="AC51" s="64"/>
    </row>
    <row r="52" spans="3:29" ht="12.75" customHeight="1" x14ac:dyDescent="0.2">
      <c r="C52" s="222"/>
      <c r="D52" s="98"/>
      <c r="E52" s="98"/>
      <c r="F52" s="98"/>
      <c r="G52" s="98"/>
      <c r="H52" s="101"/>
      <c r="I52" s="102"/>
      <c r="J52" s="196"/>
      <c r="K52" s="175"/>
      <c r="L52" s="176"/>
      <c r="M52" s="209"/>
      <c r="N52" s="209"/>
      <c r="Q52" s="64"/>
      <c r="R52" s="64"/>
      <c r="S52" s="64"/>
      <c r="T52" s="64"/>
      <c r="U52" s="66"/>
      <c r="V52" s="69"/>
      <c r="W52" s="66"/>
      <c r="X52" s="66"/>
      <c r="Y52" s="66"/>
      <c r="Z52" s="70"/>
      <c r="AA52" s="71"/>
      <c r="AB52" s="64"/>
      <c r="AC52" s="64"/>
    </row>
    <row r="53" spans="3:29" ht="12.75" customHeight="1" x14ac:dyDescent="0.2">
      <c r="C53" s="222"/>
      <c r="D53" s="98"/>
      <c r="E53" s="98"/>
      <c r="F53" s="98"/>
      <c r="G53" s="98"/>
      <c r="H53" s="101"/>
      <c r="I53" s="102"/>
      <c r="J53" s="196"/>
      <c r="K53" s="175"/>
      <c r="L53" s="176"/>
      <c r="M53" s="209"/>
      <c r="N53" s="209"/>
      <c r="Q53" s="64"/>
      <c r="R53" s="64"/>
      <c r="S53" s="64"/>
      <c r="T53" s="72" t="s">
        <v>24</v>
      </c>
      <c r="U53" s="69" t="s">
        <v>5</v>
      </c>
      <c r="V53" s="69"/>
      <c r="W53" s="73" t="s">
        <v>21</v>
      </c>
      <c r="X53" s="69" t="s">
        <v>5</v>
      </c>
      <c r="Y53" s="66"/>
      <c r="Z53" s="70"/>
      <c r="AA53" s="71"/>
      <c r="AB53" s="64"/>
      <c r="AC53" s="64"/>
    </row>
    <row r="54" spans="3:29" x14ac:dyDescent="0.2">
      <c r="C54" s="222"/>
      <c r="D54" s="209"/>
      <c r="E54" s="209"/>
      <c r="F54" s="209"/>
      <c r="G54" s="209"/>
      <c r="H54" s="101"/>
      <c r="I54" s="102"/>
      <c r="J54" s="209"/>
      <c r="K54" s="175"/>
      <c r="L54" s="176"/>
      <c r="M54" s="209"/>
      <c r="N54" s="209"/>
      <c r="Q54" s="64"/>
      <c r="R54" s="215" t="s">
        <v>22</v>
      </c>
      <c r="S54" s="216"/>
      <c r="T54" s="74">
        <v>1</v>
      </c>
      <c r="U54" s="75">
        <v>0</v>
      </c>
      <c r="V54" s="69"/>
      <c r="W54" s="76">
        <v>1</v>
      </c>
      <c r="X54" s="77">
        <v>2.5</v>
      </c>
      <c r="Y54" s="66"/>
      <c r="Z54" s="70"/>
      <c r="AA54" s="71"/>
      <c r="AB54" s="64"/>
      <c r="AC54" s="64"/>
    </row>
    <row r="55" spans="3:29" x14ac:dyDescent="0.2">
      <c r="C55" s="222"/>
      <c r="D55" s="209"/>
      <c r="E55" s="96"/>
      <c r="F55" s="96"/>
      <c r="G55" s="96"/>
      <c r="H55" s="103"/>
      <c r="I55" s="104"/>
      <c r="J55" s="96"/>
      <c r="K55" s="177"/>
      <c r="L55" s="178"/>
      <c r="M55" s="96"/>
      <c r="N55" s="96"/>
      <c r="Q55" s="64"/>
      <c r="R55" s="217"/>
      <c r="S55" s="218"/>
      <c r="T55" s="76">
        <v>2</v>
      </c>
      <c r="U55" s="77">
        <v>0</v>
      </c>
      <c r="V55" s="69"/>
      <c r="W55" s="76">
        <v>2</v>
      </c>
      <c r="X55" s="77">
        <v>5</v>
      </c>
      <c r="Y55" s="66"/>
      <c r="Z55" s="70"/>
      <c r="AA55" s="71"/>
      <c r="AB55" s="64"/>
      <c r="AC55" s="64"/>
    </row>
    <row r="56" spans="3:29" x14ac:dyDescent="0.2">
      <c r="C56" s="222"/>
      <c r="D56" s="224">
        <v>0.2</v>
      </c>
      <c r="E56" s="168" t="s">
        <v>32</v>
      </c>
      <c r="F56" s="169"/>
      <c r="G56" s="169"/>
      <c r="H56" s="169"/>
      <c r="I56" s="169"/>
      <c r="J56" s="169"/>
      <c r="K56" s="169"/>
      <c r="L56" s="169"/>
      <c r="M56" s="169"/>
      <c r="N56" s="170"/>
      <c r="Q56" s="64"/>
      <c r="R56" s="217"/>
      <c r="S56" s="218"/>
      <c r="T56" s="76">
        <v>3</v>
      </c>
      <c r="U56" s="77">
        <v>6</v>
      </c>
      <c r="V56" s="69"/>
      <c r="W56" s="76">
        <v>3</v>
      </c>
      <c r="X56" s="77">
        <v>7.5</v>
      </c>
      <c r="Y56" s="66"/>
      <c r="Z56" s="70"/>
      <c r="AA56" s="71"/>
      <c r="AB56" s="64"/>
      <c r="AC56" s="64"/>
    </row>
    <row r="57" spans="3:29" x14ac:dyDescent="0.2">
      <c r="C57" s="222"/>
      <c r="D57" s="225"/>
      <c r="E57" s="171"/>
      <c r="F57" s="172"/>
      <c r="G57" s="172"/>
      <c r="H57" s="172"/>
      <c r="I57" s="172"/>
      <c r="J57" s="172"/>
      <c r="K57" s="172"/>
      <c r="L57" s="172"/>
      <c r="M57" s="172"/>
      <c r="N57" s="173"/>
      <c r="Q57" s="64"/>
      <c r="R57" s="217"/>
      <c r="S57" s="218"/>
      <c r="T57" s="76">
        <v>4</v>
      </c>
      <c r="U57" s="77">
        <v>10</v>
      </c>
      <c r="V57" s="69"/>
      <c r="W57" s="76">
        <v>4</v>
      </c>
      <c r="X57" s="77">
        <v>12</v>
      </c>
      <c r="Y57" s="66"/>
      <c r="Z57" s="70"/>
      <c r="AA57" s="71"/>
      <c r="AB57" s="64"/>
      <c r="AC57" s="64"/>
    </row>
    <row r="58" spans="3:29" s="14" customFormat="1" ht="30" customHeight="1" x14ac:dyDescent="0.2">
      <c r="C58" s="222"/>
      <c r="D58" s="225"/>
      <c r="E58" s="3" t="s">
        <v>31</v>
      </c>
      <c r="F58" s="4" t="s">
        <v>31</v>
      </c>
      <c r="G58" s="22">
        <f>IF(F58="-",0,IF(F58=$T$58,$U$58,IF(F58=$T$57,$U$57,IF(F58=$T$56,$U$56,IF(F58=$T$55,$U$55,$U$54)))))</f>
        <v>0</v>
      </c>
      <c r="H58" s="105" t="s">
        <v>31</v>
      </c>
      <c r="I58" s="106"/>
      <c r="J58" s="22">
        <f>IF(H58=$W$57,$X$57,IF(H58=$W$56,$X$56,IF(H58=$W$55,$X$55,IF(H58=$W$54,$X$54,0))))</f>
        <v>0</v>
      </c>
      <c r="K58" s="105" t="s">
        <v>66</v>
      </c>
      <c r="L58" s="106"/>
      <c r="M58" s="153">
        <f>SUM(G58:G60)+SUM(J58:J60)</f>
        <v>0</v>
      </c>
      <c r="N58" s="150">
        <f>M58*D56</f>
        <v>0</v>
      </c>
      <c r="O58" s="23"/>
      <c r="Q58" s="78"/>
      <c r="R58" s="219"/>
      <c r="S58" s="220"/>
      <c r="T58" s="79">
        <v>5</v>
      </c>
      <c r="U58" s="80">
        <v>12</v>
      </c>
      <c r="V58" s="81"/>
      <c r="W58" s="82"/>
      <c r="X58" s="83"/>
      <c r="Y58" s="83"/>
      <c r="Z58" s="83"/>
      <c r="AA58" s="84"/>
      <c r="AB58" s="85"/>
      <c r="AC58" s="78"/>
    </row>
    <row r="59" spans="3:29" s="14" customFormat="1" ht="30" customHeight="1" x14ac:dyDescent="0.2">
      <c r="C59" s="222"/>
      <c r="D59" s="225"/>
      <c r="E59" s="5" t="s">
        <v>31</v>
      </c>
      <c r="F59" s="4" t="s">
        <v>31</v>
      </c>
      <c r="G59" s="24">
        <f>IF(F59="-",0,IF(F59=$T$58,$U$58,IF(F59=$T$57,$U$57,IF(F59=$T$56,$U$56,IF(F59=$T$55,$U$55,$U$54)))))</f>
        <v>0</v>
      </c>
      <c r="H59" s="105" t="s">
        <v>31</v>
      </c>
      <c r="I59" s="106"/>
      <c r="J59" s="24">
        <f>IF(H59=$W$57,$X$57,IF(H59=$W$56,$X$56,IF(H59=$W$55,$X$55,IF(H59=$W$54,$X$54,0))))</f>
        <v>0</v>
      </c>
      <c r="K59" s="105" t="s">
        <v>66</v>
      </c>
      <c r="L59" s="106"/>
      <c r="M59" s="154"/>
      <c r="N59" s="151"/>
      <c r="O59" s="23"/>
      <c r="Q59" s="78"/>
      <c r="R59" s="78"/>
      <c r="S59" s="78"/>
      <c r="T59" s="78"/>
      <c r="U59" s="83"/>
      <c r="V59" s="86"/>
      <c r="W59" s="83"/>
      <c r="X59" s="83"/>
      <c r="Y59" s="83"/>
      <c r="Z59" s="83"/>
      <c r="AA59" s="83"/>
      <c r="AB59" s="78"/>
      <c r="AC59" s="78"/>
    </row>
    <row r="60" spans="3:29" ht="30" customHeight="1" x14ac:dyDescent="0.2">
      <c r="C60" s="222"/>
      <c r="D60" s="225"/>
      <c r="E60" s="6" t="s">
        <v>31</v>
      </c>
      <c r="F60" s="4" t="s">
        <v>31</v>
      </c>
      <c r="G60" s="25">
        <f>IF(F60="-",0,IF(F60=$T$58,$U$58,IF(F60=$T$57,$U$57,IF(F60=$T$56,$U$56,IF(F60=$T$55,$U$55,$U$54)))))</f>
        <v>0</v>
      </c>
      <c r="H60" s="105" t="s">
        <v>31</v>
      </c>
      <c r="I60" s="106"/>
      <c r="J60" s="25">
        <f>IF(H60=$W$57,$X$57,IF(H60=$W$56,$X$56,IF(H60=$W$55,$X$55,IF(H60=$W$54,$X$54,0))))</f>
        <v>0</v>
      </c>
      <c r="K60" s="105" t="s">
        <v>66</v>
      </c>
      <c r="L60" s="106"/>
      <c r="M60" s="155"/>
      <c r="N60" s="152"/>
      <c r="Q60" s="64"/>
      <c r="R60" s="64"/>
      <c r="S60" s="64"/>
      <c r="T60" s="73" t="s">
        <v>24</v>
      </c>
      <c r="U60" s="69" t="s">
        <v>5</v>
      </c>
      <c r="V60" s="70"/>
      <c r="W60" s="71"/>
      <c r="X60" s="66"/>
      <c r="Y60" s="66"/>
      <c r="Z60" s="66"/>
      <c r="AA60" s="66"/>
      <c r="AB60" s="64"/>
      <c r="AC60" s="64"/>
    </row>
    <row r="61" spans="3:29" x14ac:dyDescent="0.2">
      <c r="C61" s="222"/>
      <c r="D61" s="225"/>
      <c r="E61" s="156"/>
      <c r="F61" s="157"/>
      <c r="G61" s="157"/>
      <c r="H61" s="157"/>
      <c r="I61" s="157"/>
      <c r="J61" s="157"/>
      <c r="K61" s="157"/>
      <c r="L61" s="157"/>
      <c r="M61" s="157"/>
      <c r="N61" s="158"/>
      <c r="Q61" s="64"/>
      <c r="R61" s="215" t="s">
        <v>23</v>
      </c>
      <c r="S61" s="216"/>
      <c r="T61" s="74">
        <v>1</v>
      </c>
      <c r="U61" s="77">
        <v>0</v>
      </c>
      <c r="V61" s="70"/>
      <c r="W61" s="87" t="s">
        <v>34</v>
      </c>
      <c r="X61" s="66"/>
      <c r="Y61" s="66"/>
      <c r="Z61" s="66"/>
      <c r="AA61" s="66"/>
      <c r="AB61" s="64"/>
      <c r="AC61" s="64"/>
    </row>
    <row r="62" spans="3:29" x14ac:dyDescent="0.2">
      <c r="C62" s="222"/>
      <c r="D62" s="225"/>
      <c r="E62" s="159" t="s">
        <v>40</v>
      </c>
      <c r="F62" s="160"/>
      <c r="G62" s="160"/>
      <c r="H62" s="160"/>
      <c r="I62" s="160"/>
      <c r="J62" s="160"/>
      <c r="K62" s="160"/>
      <c r="L62" s="160"/>
      <c r="M62" s="160"/>
      <c r="N62" s="161"/>
      <c r="Q62" s="64"/>
      <c r="R62" s="217"/>
      <c r="S62" s="218"/>
      <c r="T62" s="76">
        <v>2</v>
      </c>
      <c r="U62" s="77">
        <v>0</v>
      </c>
      <c r="V62" s="70"/>
      <c r="W62" s="71"/>
      <c r="X62" s="66"/>
      <c r="Y62" s="66"/>
      <c r="Z62" s="66"/>
      <c r="AA62" s="66"/>
      <c r="AB62" s="64"/>
      <c r="AC62" s="64"/>
    </row>
    <row r="63" spans="3:29" x14ac:dyDescent="0.2">
      <c r="C63" s="222"/>
      <c r="D63" s="225"/>
      <c r="E63" s="162"/>
      <c r="F63" s="163"/>
      <c r="G63" s="163"/>
      <c r="H63" s="163"/>
      <c r="I63" s="163"/>
      <c r="J63" s="163"/>
      <c r="K63" s="163"/>
      <c r="L63" s="163"/>
      <c r="M63" s="163"/>
      <c r="N63" s="164"/>
      <c r="Q63" s="64"/>
      <c r="R63" s="217"/>
      <c r="S63" s="218"/>
      <c r="T63" s="76">
        <v>3</v>
      </c>
      <c r="U63" s="77">
        <v>8</v>
      </c>
      <c r="V63" s="70"/>
      <c r="W63" s="71"/>
      <c r="X63" s="66"/>
      <c r="Y63" s="66"/>
      <c r="Z63" s="66"/>
      <c r="AA63" s="66"/>
      <c r="AB63" s="64"/>
      <c r="AC63" s="64"/>
    </row>
    <row r="64" spans="3:29" x14ac:dyDescent="0.2">
      <c r="C64" s="222"/>
      <c r="D64" s="225"/>
      <c r="E64" s="165"/>
      <c r="F64" s="166"/>
      <c r="G64" s="166"/>
      <c r="H64" s="166"/>
      <c r="I64" s="166"/>
      <c r="J64" s="166"/>
      <c r="K64" s="166"/>
      <c r="L64" s="166"/>
      <c r="M64" s="166"/>
      <c r="N64" s="167"/>
      <c r="Q64" s="64"/>
      <c r="R64" s="217"/>
      <c r="S64" s="218"/>
      <c r="T64" s="76">
        <v>4</v>
      </c>
      <c r="U64" s="77">
        <v>12</v>
      </c>
      <c r="V64" s="69"/>
      <c r="W64" s="66"/>
      <c r="X64" s="66"/>
      <c r="Y64" s="66"/>
      <c r="Z64" s="66"/>
      <c r="AA64" s="66"/>
      <c r="AB64" s="64"/>
      <c r="AC64" s="64"/>
    </row>
    <row r="65" spans="3:29" ht="30" customHeight="1" x14ac:dyDescent="0.2">
      <c r="C65" s="222"/>
      <c r="D65" s="225"/>
      <c r="E65" s="3" t="s">
        <v>31</v>
      </c>
      <c r="F65" s="4" t="s">
        <v>31</v>
      </c>
      <c r="G65" s="22">
        <f>IF(F65=$T$65,$U$65,IF(F65=$T$64,$U$64,IF(F65=$T$63,$U$63,IF(F65=$T$62,$U$62,IF(F65=$T$61,$U$61,0)))))</f>
        <v>0</v>
      </c>
      <c r="H65" s="227"/>
      <c r="I65" s="228"/>
      <c r="J65" s="229"/>
      <c r="K65" s="105" t="s">
        <v>64</v>
      </c>
      <c r="L65" s="106"/>
      <c r="M65" s="153">
        <f>SUM(G65:G67)</f>
        <v>0</v>
      </c>
      <c r="N65" s="150">
        <f>M65*D56</f>
        <v>0</v>
      </c>
      <c r="Q65" s="64"/>
      <c r="R65" s="219"/>
      <c r="S65" s="220"/>
      <c r="T65" s="76">
        <v>5</v>
      </c>
      <c r="U65" s="77">
        <v>16</v>
      </c>
      <c r="V65" s="69"/>
      <c r="W65" s="66"/>
      <c r="X65" s="66"/>
      <c r="Y65" s="66"/>
      <c r="Z65" s="66"/>
      <c r="AA65" s="71"/>
      <c r="AB65" s="64"/>
      <c r="AC65" s="64"/>
    </row>
    <row r="66" spans="3:29" ht="30" customHeight="1" x14ac:dyDescent="0.2">
      <c r="C66" s="222"/>
      <c r="D66" s="225"/>
      <c r="E66" s="5" t="s">
        <v>31</v>
      </c>
      <c r="F66" s="4" t="s">
        <v>31</v>
      </c>
      <c r="G66" s="24">
        <f>IF(F66=$T$65,$U$65,IF(F66=$T$64,$U$64,IF(F66=$T$63,$U$63,IF(F66=$T$62,$U$62,IF(F66=$T$61,$U$61,0)))))</f>
        <v>0</v>
      </c>
      <c r="H66" s="230"/>
      <c r="I66" s="231"/>
      <c r="J66" s="232"/>
      <c r="K66" s="105" t="s">
        <v>64</v>
      </c>
      <c r="L66" s="106"/>
      <c r="M66" s="154"/>
      <c r="N66" s="151"/>
      <c r="Q66" s="64"/>
      <c r="R66" s="64"/>
      <c r="S66" s="64"/>
      <c r="T66" s="64"/>
      <c r="U66" s="64"/>
      <c r="V66" s="69"/>
      <c r="W66" s="71"/>
      <c r="X66" s="66"/>
      <c r="Y66" s="66"/>
      <c r="Z66" s="66"/>
      <c r="AA66" s="71"/>
      <c r="AB66" s="64"/>
      <c r="AC66" s="64"/>
    </row>
    <row r="67" spans="3:29" ht="30" customHeight="1" x14ac:dyDescent="0.2">
      <c r="C67" s="222"/>
      <c r="D67" s="225"/>
      <c r="E67" s="5" t="s">
        <v>31</v>
      </c>
      <c r="F67" s="4" t="s">
        <v>31</v>
      </c>
      <c r="G67" s="24">
        <f>IF(F67=$T$65,$U$65,IF(F67=$T$64,$U$64,IF(F67=$T$63,$U$63,IF(F67=$T$62,$U$62,IF(F67=$T$61,$U$61,0)))))</f>
        <v>0</v>
      </c>
      <c r="H67" s="233"/>
      <c r="I67" s="234"/>
      <c r="J67" s="235"/>
      <c r="K67" s="105" t="s">
        <v>64</v>
      </c>
      <c r="L67" s="106"/>
      <c r="M67" s="155"/>
      <c r="N67" s="152"/>
    </row>
    <row r="68" spans="3:29" x14ac:dyDescent="0.2">
      <c r="C68" s="223"/>
      <c r="D68" s="226"/>
      <c r="E68" s="156"/>
      <c r="F68" s="157"/>
      <c r="G68" s="157"/>
      <c r="H68" s="157"/>
      <c r="I68" s="157"/>
      <c r="J68" s="157"/>
      <c r="K68" s="157"/>
      <c r="L68" s="158"/>
      <c r="M68" s="43">
        <f>M58+M65</f>
        <v>0</v>
      </c>
      <c r="N68" s="42">
        <f>N58+N65</f>
        <v>0</v>
      </c>
      <c r="U68" s="7"/>
      <c r="V68" s="26"/>
      <c r="W68" s="27"/>
    </row>
    <row r="69" spans="3:29" x14ac:dyDescent="0.2">
      <c r="C69" s="28"/>
      <c r="D69" s="29"/>
      <c r="E69" s="29"/>
      <c r="F69" s="29"/>
      <c r="G69" s="29"/>
      <c r="H69" s="29"/>
      <c r="I69" s="29"/>
      <c r="J69" s="29"/>
      <c r="K69" s="29"/>
      <c r="L69" s="29"/>
      <c r="M69" s="29"/>
      <c r="N69" s="30"/>
      <c r="V69" s="7"/>
      <c r="W69" s="7"/>
    </row>
    <row r="70" spans="3:29" x14ac:dyDescent="0.2">
      <c r="C70" s="114" t="s">
        <v>4</v>
      </c>
      <c r="D70" s="115"/>
      <c r="E70" s="115"/>
      <c r="F70" s="115"/>
      <c r="G70" s="115"/>
      <c r="H70" s="115"/>
      <c r="I70" s="115"/>
      <c r="J70" s="115"/>
      <c r="K70" s="115"/>
      <c r="L70" s="115"/>
      <c r="M70" s="115"/>
      <c r="N70" s="116"/>
      <c r="O70" s="7"/>
      <c r="V70" s="7"/>
      <c r="W70" s="7"/>
    </row>
    <row r="71" spans="3:29" x14ac:dyDescent="0.2">
      <c r="C71" s="117"/>
      <c r="D71" s="118"/>
      <c r="E71" s="118"/>
      <c r="F71" s="118"/>
      <c r="G71" s="118"/>
      <c r="H71" s="118"/>
      <c r="I71" s="118"/>
      <c r="J71" s="118"/>
      <c r="K71" s="118"/>
      <c r="L71" s="118"/>
      <c r="M71" s="118"/>
      <c r="N71" s="119"/>
      <c r="O71" s="7"/>
      <c r="R71" s="14"/>
      <c r="S71" s="14"/>
      <c r="T71" s="14"/>
      <c r="U71" s="23"/>
      <c r="V71" s="31"/>
      <c r="W71" s="23"/>
      <c r="X71" s="23"/>
      <c r="Y71" s="23"/>
      <c r="Z71" s="23"/>
      <c r="AA71" s="23"/>
      <c r="AB71" s="14"/>
    </row>
    <row r="72" spans="3:29" s="14" customFormat="1" x14ac:dyDescent="0.2">
      <c r="C72" s="120"/>
      <c r="D72" s="121"/>
      <c r="E72" s="121"/>
      <c r="F72" s="121"/>
      <c r="G72" s="121"/>
      <c r="H72" s="121"/>
      <c r="I72" s="121"/>
      <c r="J72" s="121"/>
      <c r="K72" s="121"/>
      <c r="L72" s="121"/>
      <c r="M72" s="121"/>
      <c r="N72" s="122"/>
      <c r="O72" s="7"/>
    </row>
    <row r="73" spans="3:29" x14ac:dyDescent="0.2">
      <c r="C73" s="123" t="s">
        <v>29</v>
      </c>
      <c r="D73" s="124"/>
      <c r="E73" s="124"/>
      <c r="F73" s="124"/>
      <c r="G73" s="124"/>
      <c r="H73" s="124"/>
      <c r="I73" s="124"/>
      <c r="J73" s="124"/>
      <c r="K73" s="124"/>
      <c r="L73" s="124"/>
      <c r="M73" s="124"/>
      <c r="N73" s="125"/>
      <c r="O73" s="7"/>
      <c r="V73" s="9"/>
    </row>
    <row r="74" spans="3:29" x14ac:dyDescent="0.2">
      <c r="C74" s="126"/>
      <c r="D74" s="127"/>
      <c r="E74" s="127"/>
      <c r="F74" s="127"/>
      <c r="G74" s="127"/>
      <c r="H74" s="127"/>
      <c r="I74" s="127"/>
      <c r="J74" s="127"/>
      <c r="K74" s="127"/>
      <c r="L74" s="127"/>
      <c r="M74" s="127"/>
      <c r="N74" s="128"/>
      <c r="O74" s="7"/>
      <c r="Q74" s="32"/>
      <c r="R74" s="32"/>
      <c r="S74" s="32"/>
      <c r="T74" s="32"/>
      <c r="U74" s="33"/>
      <c r="V74" s="34"/>
      <c r="W74" s="33"/>
      <c r="X74" s="33"/>
      <c r="Y74" s="33"/>
      <c r="Z74" s="33"/>
      <c r="AA74" s="33"/>
      <c r="AB74" s="32"/>
      <c r="AC74" s="32"/>
    </row>
    <row r="75" spans="3:29" ht="12.75" customHeight="1" x14ac:dyDescent="0.2">
      <c r="C75" s="138" t="s">
        <v>4</v>
      </c>
      <c r="D75" s="96" t="s">
        <v>0</v>
      </c>
      <c r="E75" s="96" t="s">
        <v>57</v>
      </c>
      <c r="F75" s="96" t="s">
        <v>56</v>
      </c>
      <c r="G75" s="129"/>
      <c r="H75" s="130"/>
      <c r="I75" s="130"/>
      <c r="J75" s="130"/>
      <c r="K75" s="130"/>
      <c r="L75" s="131"/>
      <c r="M75" s="96" t="s">
        <v>7</v>
      </c>
      <c r="N75" s="96" t="s">
        <v>8</v>
      </c>
      <c r="O75" s="90"/>
      <c r="Q75" s="32"/>
      <c r="R75" s="35" t="s">
        <v>47</v>
      </c>
      <c r="S75" s="32"/>
      <c r="T75" s="32"/>
      <c r="U75" s="33"/>
      <c r="V75" s="34"/>
      <c r="W75" s="33"/>
      <c r="X75" s="33"/>
      <c r="Y75" s="33"/>
      <c r="Z75" s="33"/>
      <c r="AA75" s="33"/>
      <c r="AB75" s="32"/>
      <c r="AC75" s="32"/>
    </row>
    <row r="76" spans="3:29" ht="12.75" customHeight="1" x14ac:dyDescent="0.2">
      <c r="C76" s="139"/>
      <c r="D76" s="97"/>
      <c r="E76" s="97"/>
      <c r="F76" s="97"/>
      <c r="G76" s="132"/>
      <c r="H76" s="133"/>
      <c r="I76" s="133"/>
      <c r="J76" s="133"/>
      <c r="K76" s="133"/>
      <c r="L76" s="134"/>
      <c r="M76" s="97"/>
      <c r="N76" s="97"/>
      <c r="O76" s="90"/>
      <c r="Q76" s="32"/>
      <c r="R76" s="36" t="s">
        <v>51</v>
      </c>
      <c r="S76" s="36"/>
      <c r="T76" s="36"/>
      <c r="U76" s="33"/>
      <c r="V76" s="34"/>
      <c r="W76" s="33"/>
      <c r="X76" s="33"/>
      <c r="Y76" s="33"/>
      <c r="Z76" s="33"/>
      <c r="AA76" s="33"/>
      <c r="AB76" s="32"/>
      <c r="AC76" s="32"/>
    </row>
    <row r="77" spans="3:29" x14ac:dyDescent="0.2">
      <c r="C77" s="139"/>
      <c r="D77" s="97"/>
      <c r="E77" s="97"/>
      <c r="F77" s="97"/>
      <c r="G77" s="132"/>
      <c r="H77" s="133"/>
      <c r="I77" s="133"/>
      <c r="J77" s="133"/>
      <c r="K77" s="133"/>
      <c r="L77" s="134"/>
      <c r="M77" s="97"/>
      <c r="N77" s="97"/>
      <c r="O77" s="90"/>
      <c r="Q77" s="32"/>
      <c r="R77" s="36"/>
      <c r="S77" s="36"/>
      <c r="T77" s="36"/>
      <c r="U77" s="33"/>
      <c r="V77" s="34"/>
      <c r="W77" s="33"/>
      <c r="X77" s="33"/>
      <c r="Y77" s="33"/>
      <c r="Z77" s="33"/>
      <c r="AA77" s="33"/>
      <c r="AB77" s="32"/>
      <c r="AC77" s="32"/>
    </row>
    <row r="78" spans="3:29" ht="12.75" customHeight="1" x14ac:dyDescent="0.2">
      <c r="C78" s="139"/>
      <c r="D78" s="98"/>
      <c r="E78" s="98"/>
      <c r="F78" s="98"/>
      <c r="G78" s="135"/>
      <c r="H78" s="136"/>
      <c r="I78" s="136"/>
      <c r="J78" s="136"/>
      <c r="K78" s="136"/>
      <c r="L78" s="137"/>
      <c r="M78" s="98"/>
      <c r="N78" s="98"/>
      <c r="O78" s="90"/>
      <c r="Q78" s="32"/>
      <c r="R78" s="36" t="s">
        <v>52</v>
      </c>
      <c r="S78" s="36"/>
      <c r="T78" s="36"/>
      <c r="U78" s="33"/>
      <c r="V78" s="34"/>
      <c r="W78" s="33"/>
      <c r="X78" s="33"/>
      <c r="Y78" s="33"/>
      <c r="Z78" s="33"/>
      <c r="AA78" s="33"/>
      <c r="AB78" s="32"/>
      <c r="AC78" s="32"/>
    </row>
    <row r="79" spans="3:29" ht="12.75" customHeight="1" x14ac:dyDescent="0.2">
      <c r="C79" s="139"/>
      <c r="D79" s="144">
        <v>0.4</v>
      </c>
      <c r="E79" s="141" t="s">
        <v>55</v>
      </c>
      <c r="F79" s="147" t="s">
        <v>31</v>
      </c>
      <c r="G79" s="129"/>
      <c r="H79" s="130"/>
      <c r="I79" s="130"/>
      <c r="J79" s="130"/>
      <c r="K79" s="130"/>
      <c r="L79" s="131"/>
      <c r="M79" s="153">
        <f>IF(E79="Steht erst nach dem Submissionstermin fest",0,IF(F79&lt;E79,120,IF(F79&gt;2*E79,0,(((120-0)/(E79-(2*E79)))*(F79-E79))+120)))</f>
        <v>0</v>
      </c>
      <c r="N79" s="150">
        <f>IF(M79="-","-",M79*D79)</f>
        <v>0</v>
      </c>
      <c r="Q79" s="32"/>
      <c r="R79" s="36" t="s">
        <v>48</v>
      </c>
      <c r="S79" s="36"/>
      <c r="T79" s="36"/>
      <c r="U79" s="33"/>
      <c r="V79" s="37"/>
      <c r="W79" s="33"/>
      <c r="X79" s="33"/>
      <c r="Y79" s="33"/>
      <c r="Z79" s="33"/>
      <c r="AA79" s="33"/>
      <c r="AB79" s="32"/>
      <c r="AC79" s="32"/>
    </row>
    <row r="80" spans="3:29" x14ac:dyDescent="0.2">
      <c r="C80" s="139"/>
      <c r="D80" s="145"/>
      <c r="E80" s="142"/>
      <c r="F80" s="148"/>
      <c r="G80" s="132"/>
      <c r="H80" s="133"/>
      <c r="I80" s="133"/>
      <c r="J80" s="133"/>
      <c r="K80" s="133"/>
      <c r="L80" s="134"/>
      <c r="M80" s="154"/>
      <c r="N80" s="151"/>
      <c r="O80" s="7"/>
      <c r="Q80" s="32"/>
      <c r="R80" s="36"/>
      <c r="S80" s="36"/>
      <c r="T80" s="36"/>
      <c r="U80" s="33"/>
      <c r="V80" s="37"/>
      <c r="W80" s="33"/>
      <c r="X80" s="33"/>
      <c r="Y80" s="33"/>
      <c r="Z80" s="33"/>
      <c r="AA80" s="33"/>
      <c r="AB80" s="32"/>
      <c r="AC80" s="32"/>
    </row>
    <row r="81" spans="3:29" ht="12.75" customHeight="1" x14ac:dyDescent="0.2">
      <c r="C81" s="140"/>
      <c r="D81" s="146"/>
      <c r="E81" s="143"/>
      <c r="F81" s="149"/>
      <c r="G81" s="135"/>
      <c r="H81" s="136"/>
      <c r="I81" s="136"/>
      <c r="J81" s="136"/>
      <c r="K81" s="136"/>
      <c r="L81" s="137"/>
      <c r="M81" s="155"/>
      <c r="N81" s="152"/>
      <c r="O81" s="7"/>
      <c r="Q81" s="32"/>
      <c r="R81" s="36" t="s">
        <v>49</v>
      </c>
      <c r="S81" s="36"/>
      <c r="T81" s="36"/>
      <c r="U81" s="33"/>
      <c r="V81" s="34"/>
      <c r="W81" s="33"/>
      <c r="X81" s="33"/>
      <c r="Y81" s="33"/>
      <c r="Z81" s="33"/>
      <c r="AA81" s="33"/>
      <c r="AB81" s="32"/>
      <c r="AC81" s="32"/>
    </row>
    <row r="82" spans="3:29" x14ac:dyDescent="0.2">
      <c r="C82" s="38"/>
      <c r="D82" s="39"/>
      <c r="E82" s="39"/>
      <c r="F82" s="90"/>
      <c r="G82" s="90"/>
      <c r="H82" s="93"/>
      <c r="I82" s="90"/>
      <c r="J82" s="90"/>
      <c r="K82" s="90"/>
      <c r="L82" s="90"/>
      <c r="M82" s="90"/>
      <c r="N82" s="91"/>
      <c r="O82" s="7"/>
      <c r="Q82" s="32"/>
      <c r="R82" s="36"/>
      <c r="S82" s="36"/>
      <c r="T82" s="36"/>
      <c r="U82" s="33"/>
      <c r="V82" s="34"/>
      <c r="W82" s="33"/>
      <c r="X82" s="33"/>
      <c r="Y82" s="33"/>
      <c r="Z82" s="33"/>
      <c r="AA82" s="33"/>
      <c r="AB82" s="32"/>
      <c r="AC82" s="32"/>
    </row>
    <row r="83" spans="3:29" ht="12.75" customHeight="1" x14ac:dyDescent="0.2">
      <c r="C83" s="38"/>
      <c r="D83" s="39"/>
      <c r="E83" s="39"/>
      <c r="F83" s="90"/>
      <c r="G83" s="90"/>
      <c r="H83" s="93"/>
      <c r="I83" s="90"/>
      <c r="J83" s="90"/>
      <c r="K83" s="108" t="s">
        <v>30</v>
      </c>
      <c r="L83" s="109"/>
      <c r="M83" s="112">
        <f>M35+M68+M79</f>
        <v>0</v>
      </c>
      <c r="N83" s="112">
        <f>N35+N68+N79</f>
        <v>0</v>
      </c>
      <c r="Q83" s="32"/>
      <c r="R83" s="36" t="s">
        <v>50</v>
      </c>
      <c r="S83" s="36"/>
      <c r="T83" s="36"/>
      <c r="U83" s="33"/>
      <c r="V83" s="34"/>
      <c r="W83" s="33"/>
      <c r="X83" s="33"/>
      <c r="Y83" s="33"/>
      <c r="Z83" s="33"/>
      <c r="AA83" s="33"/>
      <c r="AB83" s="32"/>
      <c r="AC83" s="32"/>
    </row>
    <row r="84" spans="3:29" x14ac:dyDescent="0.2">
      <c r="C84" s="40"/>
      <c r="D84" s="41"/>
      <c r="E84" s="41"/>
      <c r="F84" s="92"/>
      <c r="G84" s="92"/>
      <c r="H84" s="94"/>
      <c r="I84" s="92"/>
      <c r="J84" s="92"/>
      <c r="K84" s="110"/>
      <c r="L84" s="111"/>
      <c r="M84" s="113"/>
      <c r="N84" s="113"/>
      <c r="Q84" s="32"/>
      <c r="R84" s="32"/>
      <c r="S84" s="32"/>
      <c r="T84" s="32"/>
      <c r="U84" s="33"/>
      <c r="V84" s="34"/>
      <c r="W84" s="33"/>
      <c r="X84" s="33"/>
      <c r="Y84" s="33"/>
      <c r="Z84" s="33"/>
      <c r="AA84" s="33"/>
      <c r="AB84" s="32"/>
      <c r="AC84" s="32"/>
    </row>
    <row r="85" spans="3:29" x14ac:dyDescent="0.2">
      <c r="Q85" s="32"/>
      <c r="R85" s="32"/>
      <c r="S85" s="32"/>
      <c r="T85" s="32"/>
      <c r="U85" s="33"/>
      <c r="V85" s="34"/>
      <c r="W85" s="33"/>
      <c r="X85" s="33"/>
      <c r="Y85" s="33"/>
      <c r="Z85" s="33"/>
      <c r="AA85" s="33"/>
      <c r="AB85" s="32"/>
      <c r="AC85" s="32"/>
    </row>
  </sheetData>
  <sheetProtection algorithmName="SHA-512" hashValue="q2BMFajO2uXbqsAy8TulgR1X4qA7Vz2HVIzUYuITQJB8twCs5WRJ0Nps2dUOZBG0LysY6x5FqandWMmadxDabw==" saltValue="T0rV0lHdJhytl3MJ0fPy9g==" spinCount="100000" sheet="1" selectLockedCells="1"/>
  <mergeCells count="96">
    <mergeCell ref="F4:N4"/>
    <mergeCell ref="C19:C35"/>
    <mergeCell ref="D23:D35"/>
    <mergeCell ref="E35:L35"/>
    <mergeCell ref="M23:M25"/>
    <mergeCell ref="M26:M28"/>
    <mergeCell ref="M29:M31"/>
    <mergeCell ref="M32:M34"/>
    <mergeCell ref="N26:N28"/>
    <mergeCell ref="N29:N31"/>
    <mergeCell ref="N32:N34"/>
    <mergeCell ref="F19:F22"/>
    <mergeCell ref="G19:G22"/>
    <mergeCell ref="G29:G31"/>
    <mergeCell ref="F26:F28"/>
    <mergeCell ref="F29:F31"/>
    <mergeCell ref="R61:S65"/>
    <mergeCell ref="N58:N60"/>
    <mergeCell ref="C40:N47"/>
    <mergeCell ref="C48:N50"/>
    <mergeCell ref="C51:C68"/>
    <mergeCell ref="D56:D68"/>
    <mergeCell ref="R54:S58"/>
    <mergeCell ref="K65:L65"/>
    <mergeCell ref="K66:L66"/>
    <mergeCell ref="K67:L67"/>
    <mergeCell ref="K59:L59"/>
    <mergeCell ref="K60:L60"/>
    <mergeCell ref="H65:J67"/>
    <mergeCell ref="K2:N3"/>
    <mergeCell ref="C5:N7"/>
    <mergeCell ref="C8:N15"/>
    <mergeCell ref="C2:J3"/>
    <mergeCell ref="D51:D55"/>
    <mergeCell ref="E51:E55"/>
    <mergeCell ref="F51:F55"/>
    <mergeCell ref="G51:G55"/>
    <mergeCell ref="N51:N55"/>
    <mergeCell ref="J51:J55"/>
    <mergeCell ref="M51:M55"/>
    <mergeCell ref="F23:F25"/>
    <mergeCell ref="G23:G25"/>
    <mergeCell ref="F32:F34"/>
    <mergeCell ref="G32:G34"/>
    <mergeCell ref="C4:E4"/>
    <mergeCell ref="R22:S24"/>
    <mergeCell ref="R27:S34"/>
    <mergeCell ref="C16:N18"/>
    <mergeCell ref="D19:D22"/>
    <mergeCell ref="E23:E25"/>
    <mergeCell ref="E26:E28"/>
    <mergeCell ref="E29:E31"/>
    <mergeCell ref="E32:E34"/>
    <mergeCell ref="M19:M22"/>
    <mergeCell ref="N19:N22"/>
    <mergeCell ref="G26:G28"/>
    <mergeCell ref="I19:I22"/>
    <mergeCell ref="J19:J22"/>
    <mergeCell ref="K19:K22"/>
    <mergeCell ref="L19:L22"/>
    <mergeCell ref="E19:E22"/>
    <mergeCell ref="N23:N25"/>
    <mergeCell ref="G79:L81"/>
    <mergeCell ref="M79:M81"/>
    <mergeCell ref="N79:N81"/>
    <mergeCell ref="E68:L68"/>
    <mergeCell ref="M65:M67"/>
    <mergeCell ref="N65:N67"/>
    <mergeCell ref="E62:N64"/>
    <mergeCell ref="E56:N57"/>
    <mergeCell ref="K51:L55"/>
    <mergeCell ref="E61:N61"/>
    <mergeCell ref="M58:M60"/>
    <mergeCell ref="C37:N39"/>
    <mergeCell ref="K58:L58"/>
    <mergeCell ref="W22:AF25"/>
    <mergeCell ref="K83:L84"/>
    <mergeCell ref="M83:M84"/>
    <mergeCell ref="N83:N84"/>
    <mergeCell ref="C70:N72"/>
    <mergeCell ref="C73:N74"/>
    <mergeCell ref="D75:D78"/>
    <mergeCell ref="E75:E78"/>
    <mergeCell ref="F75:F78"/>
    <mergeCell ref="N75:N78"/>
    <mergeCell ref="M75:M78"/>
    <mergeCell ref="G75:L78"/>
    <mergeCell ref="C75:C81"/>
    <mergeCell ref="E79:E81"/>
    <mergeCell ref="D79:D81"/>
    <mergeCell ref="F79:F81"/>
    <mergeCell ref="H19:H22"/>
    <mergeCell ref="H51:I55"/>
    <mergeCell ref="H58:I58"/>
    <mergeCell ref="H59:I59"/>
    <mergeCell ref="H60:I60"/>
  </mergeCells>
  <dataValidations count="6">
    <dataValidation type="list" operator="equal" allowBlank="1" showErrorMessage="1" sqref="F23 F26 F29 F32" xr:uid="{00000000-0002-0000-0000-000000000000}">
      <formula1>"-,≥ 5 Jahre,&gt; 1 Jahr; &lt; 5 Jahre,≤ 1 Jahr,"</formula1>
      <formula2>0</formula2>
    </dataValidation>
    <dataValidation operator="equal" allowBlank="1" showErrorMessage="1" sqref="G23:H23 G29:H29 G32:H32 G26:H26 H24:H25 H27:H28 H30:H31 H33:H34" xr:uid="{00000000-0002-0000-0000-000001000000}">
      <formula1>0</formula1>
      <formula2>0</formula2>
    </dataValidation>
    <dataValidation type="list" operator="equal" allowBlank="1" showErrorMessage="1" sqref="I23:I34" xr:uid="{00000000-0002-0000-0000-000002000000}">
      <formula1>"-,≥ 5m; &lt; 20m,≥ 20m; &lt; 40m,≥ 40m; &lt; 60m,≥ 60m,"</formula1>
      <formula2>0</formula2>
    </dataValidation>
    <dataValidation type="list" operator="equal" allowBlank="1" showErrorMessage="1" sqref="K23:K34" xr:uid="{00000000-0002-0000-0000-000003000000}">
      <formula1>"-,Beton / Spannbeton,Stahl / Stahlverbund"</formula1>
      <formula2>0</formula2>
    </dataValidation>
    <dataValidation type="list" operator="equal" allowBlank="1" showErrorMessage="1" sqref="F58:F60 F65:F67" xr:uid="{00000000-0002-0000-0000-000004000000}">
      <formula1>"-,1,2,3,4,5"</formula1>
      <formula2>0</formula2>
    </dataValidation>
    <dataValidation type="list" operator="equal" allowBlank="1" showErrorMessage="1" sqref="H58:H59 H60" xr:uid="{00000000-0002-0000-0000-000005000000}">
      <formula1>"-,1,2,3,4"</formula1>
      <formula2>0</formula2>
    </dataValidation>
  </dataValidations>
  <pageMargins left="0.25" right="0.25" top="0.75" bottom="0.75" header="0.3" footer="0.3"/>
  <pageSetup paperSize="8" scale="84" fitToWidth="0" orientation="portrait" horizontalDpi="300" verticalDpi="300" r:id="rId1"/>
  <headerFooter>
    <oddHeader>&amp;C&amp;"Calibri,Standard"&amp;A</oddHeader>
    <oddFooter>&amp;C&amp;"Calibri,Standard"Seite &amp;P</oddFooter>
  </headerFooter>
  <colBreaks count="1" manualBreakCount="1">
    <brk id="14" max="84" man="1"/>
  </colBreaks>
  <drawing r:id="rId2"/>
  <tableParts count="1">
    <tablePart r:id="rId3"/>
  </tableParts>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Referenzliste_Wertungskriterien</vt:lpstr>
      <vt:lpstr>Referenzliste_Wertungskriterien!Druckbereich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Nierfeld, Lydia</dc:creator>
  <dc:description/>
  <cp:lastModifiedBy>Kampmann, Carsten Christopher</cp:lastModifiedBy>
  <cp:revision>9</cp:revision>
  <cp:lastPrinted>2024-05-02T13:30:05Z</cp:lastPrinted>
  <dcterms:created xsi:type="dcterms:W3CDTF">2024-04-19T12:12:25Z</dcterms:created>
  <dcterms:modified xsi:type="dcterms:W3CDTF">2026-03-24T17:03:45Z</dcterms:modified>
  <cp:contentStatus/>
  <dc:language>de-DE</dc:language>
</cp:coreProperties>
</file>